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EAF4A193-A151-4417-9692-028C85D5630E}" xr6:coauthVersionLast="47" xr6:coauthVersionMax="47" xr10:uidLastSave="{00000000-0000-0000-0000-000000000000}"/>
  <workbookProtection workbookAlgorithmName="SHA-512" workbookHashValue="uqJ6C15PRVBig745YIfyGRvhcrhzqWC+2rmR10/cl02jW5XJeHBVajAN/l1taBbi6MwCAmPDexg06hyZdYdfSw==" workbookSaltValue="+rij5KojJZqU6y89zR25uw==" workbookSpinCount="100000" lockStructure="1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J44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Z44" i="2" s="1"/>
  <c r="X37" i="2"/>
  <c r="X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Y45" i="2" s="1"/>
  <c r="U26" i="2"/>
  <c r="U45" i="2" s="1"/>
  <c r="M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V45" i="2" s="1"/>
  <c r="U13" i="2"/>
  <c r="T13" i="2"/>
  <c r="T26" i="2" s="1"/>
  <c r="S13" i="2"/>
  <c r="S26" i="2" s="1"/>
  <c r="S45" i="2" s="1"/>
  <c r="R13" i="2"/>
  <c r="Q13" i="2"/>
  <c r="Q26" i="2" s="1"/>
  <c r="Q45" i="2" s="1"/>
  <c r="P13" i="2"/>
  <c r="P26" i="2" s="1"/>
  <c r="O13" i="2"/>
  <c r="O26" i="2" s="1"/>
  <c r="N13" i="2"/>
  <c r="N26" i="2" s="1"/>
  <c r="N45" i="2" s="1"/>
  <c r="M13" i="2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V44" i="3"/>
  <c r="Q44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X44" i="3" s="1"/>
  <c r="Z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Y26" i="3"/>
  <c r="Y45" i="3" s="1"/>
  <c r="L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T13" i="3"/>
  <c r="T26" i="3" s="1"/>
  <c r="T45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L13" i="3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D13" i="3"/>
  <c r="D26" i="3" s="1"/>
  <c r="D45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N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T26" i="4"/>
  <c r="L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Z26" i="4" s="1"/>
  <c r="W13" i="4"/>
  <c r="W26" i="4" s="1"/>
  <c r="V13" i="4"/>
  <c r="V26" i="4" s="1"/>
  <c r="U13" i="4"/>
  <c r="T13" i="4"/>
  <c r="S13" i="4"/>
  <c r="S26" i="4" s="1"/>
  <c r="R13" i="4"/>
  <c r="Q13" i="4"/>
  <c r="Q26" i="4" s="1"/>
  <c r="Q45" i="4" s="1"/>
  <c r="P13" i="4"/>
  <c r="P26" i="4" s="1"/>
  <c r="P45" i="4" s="1"/>
  <c r="O13" i="4"/>
  <c r="O26" i="4" s="1"/>
  <c r="N13" i="4"/>
  <c r="N26" i="4" s="1"/>
  <c r="N45" i="4" s="1"/>
  <c r="M13" i="4"/>
  <c r="L13" i="4"/>
  <c r="K13" i="4"/>
  <c r="K26" i="4" s="1"/>
  <c r="J13" i="4"/>
  <c r="I13" i="4"/>
  <c r="I26" i="4" s="1"/>
  <c r="I45" i="4" s="1"/>
  <c r="H13" i="4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Q45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T26" i="5"/>
  <c r="T45" i="5" s="1"/>
  <c r="L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Z26" i="5" s="1"/>
  <c r="W13" i="5"/>
  <c r="W26" i="5" s="1"/>
  <c r="V13" i="5"/>
  <c r="V26" i="5" s="1"/>
  <c r="U13" i="5"/>
  <c r="T13" i="5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L13" i="5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Q44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I45" i="6" s="1"/>
  <c r="H37" i="6"/>
  <c r="H44" i="6" s="1"/>
  <c r="G37" i="6"/>
  <c r="F37" i="6"/>
  <c r="E37" i="6"/>
  <c r="E44" i="6" s="1"/>
  <c r="D37" i="6"/>
  <c r="D44" i="6" s="1"/>
  <c r="C37" i="6"/>
  <c r="C44" i="6" s="1"/>
  <c r="Y26" i="6"/>
  <c r="T26" i="6"/>
  <c r="I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U45" i="6" s="1"/>
  <c r="T13" i="6"/>
  <c r="S13" i="6"/>
  <c r="S26" i="6" s="1"/>
  <c r="S45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K45" i="6" s="1"/>
  <c r="J13" i="6"/>
  <c r="I13" i="6"/>
  <c r="H13" i="6"/>
  <c r="H26" i="6" s="1"/>
  <c r="G13" i="6"/>
  <c r="G26" i="6" s="1"/>
  <c r="F13" i="6"/>
  <c r="F26" i="6" s="1"/>
  <c r="E13" i="6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F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E37" i="7"/>
  <c r="E44" i="7" s="1"/>
  <c r="D37" i="7"/>
  <c r="D44" i="7" s="1"/>
  <c r="C37" i="7"/>
  <c r="C44" i="7" s="1"/>
  <c r="I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V26" i="7" s="1"/>
  <c r="U13" i="7"/>
  <c r="T13" i="7"/>
  <c r="T26" i="7" s="1"/>
  <c r="S13" i="7"/>
  <c r="S26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L13" i="7"/>
  <c r="L26" i="7" s="1"/>
  <c r="K13" i="7"/>
  <c r="K26" i="7" s="1"/>
  <c r="J13" i="7"/>
  <c r="I13" i="7"/>
  <c r="H13" i="7"/>
  <c r="H26" i="7" s="1"/>
  <c r="H45" i="7" s="1"/>
  <c r="G13" i="7"/>
  <c r="G26" i="7" s="1"/>
  <c r="F13" i="7"/>
  <c r="F26" i="7" s="1"/>
  <c r="E13" i="7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I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V37" i="8"/>
  <c r="V44" i="8" s="1"/>
  <c r="V45" i="8" s="1"/>
  <c r="U37" i="8"/>
  <c r="U44" i="8" s="1"/>
  <c r="T37" i="8"/>
  <c r="T44" i="8" s="1"/>
  <c r="S37" i="8"/>
  <c r="R37" i="8"/>
  <c r="Q37" i="8"/>
  <c r="Q44" i="8" s="1"/>
  <c r="Q45" i="8" s="1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H37" i="8"/>
  <c r="H44" i="8" s="1"/>
  <c r="G37" i="8"/>
  <c r="F37" i="8"/>
  <c r="F44" i="8" s="1"/>
  <c r="E37" i="8"/>
  <c r="E44" i="8" s="1"/>
  <c r="D37" i="8"/>
  <c r="D44" i="8" s="1"/>
  <c r="C37" i="8"/>
  <c r="R26" i="8"/>
  <c r="R45" i="8" s="1"/>
  <c r="K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J13" i="8"/>
  <c r="J26" i="8" s="1"/>
  <c r="I13" i="8"/>
  <c r="I26" i="8" s="1"/>
  <c r="I45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Y44" i="9" s="1"/>
  <c r="X43" i="9"/>
  <c r="Z43" i="9" s="1"/>
  <c r="W43" i="9"/>
  <c r="V43" i="9"/>
  <c r="U43" i="9"/>
  <c r="T43" i="9"/>
  <c r="S43" i="9"/>
  <c r="R43" i="9"/>
  <c r="Q43" i="9"/>
  <c r="Q44" i="9" s="1"/>
  <c r="P43" i="9"/>
  <c r="O43" i="9"/>
  <c r="O44" i="9" s="1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T37" i="9"/>
  <c r="T44" i="9" s="1"/>
  <c r="S37" i="9"/>
  <c r="S44" i="9" s="1"/>
  <c r="R37" i="9"/>
  <c r="Q37" i="9"/>
  <c r="P37" i="9"/>
  <c r="P44" i="9" s="1"/>
  <c r="O37" i="9"/>
  <c r="N37" i="9"/>
  <c r="N44" i="9" s="1"/>
  <c r="M37" i="9"/>
  <c r="L37" i="9"/>
  <c r="L44" i="9" s="1"/>
  <c r="K37" i="9"/>
  <c r="K44" i="9" s="1"/>
  <c r="J37" i="9"/>
  <c r="I37" i="9"/>
  <c r="H37" i="9"/>
  <c r="H44" i="9" s="1"/>
  <c r="G37" i="9"/>
  <c r="G44" i="9" s="1"/>
  <c r="F37" i="9"/>
  <c r="F44" i="9" s="1"/>
  <c r="E37" i="9"/>
  <c r="D37" i="9"/>
  <c r="D44" i="9" s="1"/>
  <c r="C37" i="9"/>
  <c r="C44" i="9" s="1"/>
  <c r="S26" i="9"/>
  <c r="K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V26" i="9" s="1"/>
  <c r="V45" i="9" s="1"/>
  <c r="U13" i="9"/>
  <c r="T13" i="9"/>
  <c r="T26" i="9" s="1"/>
  <c r="T45" i="9" s="1"/>
  <c r="S13" i="9"/>
  <c r="R13" i="9"/>
  <c r="R26" i="9" s="1"/>
  <c r="Q13" i="9"/>
  <c r="Q26" i="9" s="1"/>
  <c r="P13" i="9"/>
  <c r="P26" i="9" s="1"/>
  <c r="P45" i="9" s="1"/>
  <c r="O13" i="9"/>
  <c r="O26" i="9" s="1"/>
  <c r="N13" i="9"/>
  <c r="N26" i="9" s="1"/>
  <c r="N45" i="9" s="1"/>
  <c r="M13" i="9"/>
  <c r="L13" i="9"/>
  <c r="L26" i="9" s="1"/>
  <c r="L45" i="9" s="1"/>
  <c r="K13" i="9"/>
  <c r="J13" i="9"/>
  <c r="J26" i="9" s="1"/>
  <c r="I13" i="9"/>
  <c r="I26" i="9" s="1"/>
  <c r="H13" i="9"/>
  <c r="H26" i="9" s="1"/>
  <c r="H45" i="9" s="1"/>
  <c r="G13" i="9"/>
  <c r="G26" i="9" s="1"/>
  <c r="G45" i="9" s="1"/>
  <c r="F13" i="9"/>
  <c r="F26" i="9" s="1"/>
  <c r="E13" i="9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Z44" i="10"/>
  <c r="Y44" i="10"/>
  <c r="X44" i="10"/>
  <c r="J44" i="10"/>
  <c r="H44" i="10"/>
  <c r="AA43" i="10"/>
  <c r="Z43" i="10"/>
  <c r="Y43" i="10"/>
  <c r="X43" i="10"/>
  <c r="W43" i="10"/>
  <c r="V43" i="10"/>
  <c r="U43" i="10"/>
  <c r="T43" i="10"/>
  <c r="S43" i="10"/>
  <c r="R43" i="10"/>
  <c r="R44" i="10" s="1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U37" i="10"/>
  <c r="T37" i="10"/>
  <c r="S37" i="10"/>
  <c r="S44" i="10" s="1"/>
  <c r="R37" i="10"/>
  <c r="Q37" i="10"/>
  <c r="Q44" i="10" s="1"/>
  <c r="P37" i="10"/>
  <c r="P44" i="10" s="1"/>
  <c r="O37" i="10"/>
  <c r="O44" i="10" s="1"/>
  <c r="N37" i="10"/>
  <c r="M37" i="10"/>
  <c r="L37" i="10"/>
  <c r="L44" i="10" s="1"/>
  <c r="K37" i="10"/>
  <c r="K44" i="10" s="1"/>
  <c r="J37" i="10"/>
  <c r="I37" i="10"/>
  <c r="I44" i="10" s="1"/>
  <c r="H37" i="10"/>
  <c r="G37" i="10"/>
  <c r="G44" i="10" s="1"/>
  <c r="F37" i="10"/>
  <c r="E37" i="10"/>
  <c r="D37" i="10"/>
  <c r="C37" i="10"/>
  <c r="C44" i="10" s="1"/>
  <c r="L26" i="10"/>
  <c r="D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S26" i="10" s="1"/>
  <c r="S45" i="10" s="1"/>
  <c r="R13" i="10"/>
  <c r="R26" i="10" s="1"/>
  <c r="Q13" i="10"/>
  <c r="Q26" i="10" s="1"/>
  <c r="Q45" i="10" s="1"/>
  <c r="P13" i="10"/>
  <c r="P26" i="10" s="1"/>
  <c r="O13" i="10"/>
  <c r="O26" i="10" s="1"/>
  <c r="N13" i="10"/>
  <c r="N26" i="10" s="1"/>
  <c r="M13" i="10"/>
  <c r="M26" i="10" s="1"/>
  <c r="L13" i="10"/>
  <c r="K13" i="10"/>
  <c r="K26" i="10" s="1"/>
  <c r="K45" i="10" s="1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I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H45" i="11" s="1"/>
  <c r="G37" i="11"/>
  <c r="G44" i="11" s="1"/>
  <c r="F37" i="11"/>
  <c r="F44" i="11" s="1"/>
  <c r="E37" i="11"/>
  <c r="E44" i="11" s="1"/>
  <c r="D37" i="11"/>
  <c r="D44" i="11" s="1"/>
  <c r="C37" i="11"/>
  <c r="C44" i="11" s="1"/>
  <c r="Y26" i="11"/>
  <c r="Y45" i="11" s="1"/>
  <c r="I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Z26" i="11" s="1"/>
  <c r="W13" i="11"/>
  <c r="W26" i="11" s="1"/>
  <c r="V13" i="11"/>
  <c r="V26" i="11" s="1"/>
  <c r="U13" i="11"/>
  <c r="T13" i="11"/>
  <c r="T26" i="11" s="1"/>
  <c r="S13" i="11"/>
  <c r="S26" i="11" s="1"/>
  <c r="S45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M13" i="11"/>
  <c r="L13" i="11"/>
  <c r="L26" i="11" s="1"/>
  <c r="K13" i="11"/>
  <c r="K26" i="11" s="1"/>
  <c r="K45" i="11" s="1"/>
  <c r="J13" i="11"/>
  <c r="J26" i="11" s="1"/>
  <c r="I13" i="11"/>
  <c r="H13" i="11"/>
  <c r="H26" i="11" s="1"/>
  <c r="G13" i="11"/>
  <c r="G26" i="11" s="1"/>
  <c r="F13" i="11"/>
  <c r="F26" i="11" s="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5" i="12"/>
  <c r="J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L26" i="12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V13" i="12"/>
  <c r="V26" i="12" s="1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M13" i="12"/>
  <c r="L13" i="12"/>
  <c r="K13" i="12"/>
  <c r="K26" i="12" s="1"/>
  <c r="J13" i="12"/>
  <c r="J26" i="12" s="1"/>
  <c r="I13" i="12"/>
  <c r="I26" i="12" s="1"/>
  <c r="H13" i="12"/>
  <c r="H26" i="12" s="1"/>
  <c r="H45" i="12" s="1"/>
  <c r="G13" i="12"/>
  <c r="F13" i="12"/>
  <c r="F26" i="12" s="1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I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Y26" i="13"/>
  <c r="O26" i="13"/>
  <c r="O45" i="13" s="1"/>
  <c r="I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W26" i="13" s="1"/>
  <c r="V13" i="13"/>
  <c r="V26" i="13" s="1"/>
  <c r="U13" i="13"/>
  <c r="T13" i="13"/>
  <c r="T26" i="13" s="1"/>
  <c r="S13" i="13"/>
  <c r="S26" i="13" s="1"/>
  <c r="S45" i="13" s="1"/>
  <c r="R13" i="13"/>
  <c r="R26" i="13" s="1"/>
  <c r="Q13" i="13"/>
  <c r="Q26" i="13" s="1"/>
  <c r="P13" i="13"/>
  <c r="P26" i="13" s="1"/>
  <c r="P45" i="13" s="1"/>
  <c r="O13" i="13"/>
  <c r="N13" i="13"/>
  <c r="N26" i="13" s="1"/>
  <c r="M13" i="13"/>
  <c r="L13" i="13"/>
  <c r="L26" i="13" s="1"/>
  <c r="K13" i="13"/>
  <c r="K26" i="13" s="1"/>
  <c r="K45" i="13" s="1"/>
  <c r="J13" i="13"/>
  <c r="J26" i="13" s="1"/>
  <c r="I13" i="13"/>
  <c r="H13" i="13"/>
  <c r="H26" i="13" s="1"/>
  <c r="H45" i="13" s="1"/>
  <c r="G13" i="13"/>
  <c r="G26" i="13" s="1"/>
  <c r="F13" i="13"/>
  <c r="F26" i="13" s="1"/>
  <c r="E13" i="13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4" i="14"/>
  <c r="R45" i="14" s="1"/>
  <c r="K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S45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J45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C45" i="14" s="1"/>
  <c r="O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W13" i="14"/>
  <c r="W26" i="14" s="1"/>
  <c r="V13" i="14"/>
  <c r="V26" i="14" s="1"/>
  <c r="V45" i="14" s="1"/>
  <c r="U13" i="14"/>
  <c r="U26" i="14" s="1"/>
  <c r="T13" i="14"/>
  <c r="S13" i="14"/>
  <c r="S26" i="14" s="1"/>
  <c r="R13" i="14"/>
  <c r="R26" i="14" s="1"/>
  <c r="Q13" i="14"/>
  <c r="Q26" i="14" s="1"/>
  <c r="P13" i="14"/>
  <c r="P26" i="14" s="1"/>
  <c r="P45" i="14" s="1"/>
  <c r="O13" i="14"/>
  <c r="N13" i="14"/>
  <c r="N26" i="14" s="1"/>
  <c r="N45" i="14" s="1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H45" i="14" s="1"/>
  <c r="G13" i="14"/>
  <c r="F13" i="14"/>
  <c r="F26" i="14" s="1"/>
  <c r="F45" i="14" s="1"/>
  <c r="E13" i="14"/>
  <c r="E26" i="14" s="1"/>
  <c r="D13" i="14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Z37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P37" i="15"/>
  <c r="P44" i="15" s="1"/>
  <c r="O37" i="15"/>
  <c r="O44" i="15" s="1"/>
  <c r="N37" i="15"/>
  <c r="M37" i="15"/>
  <c r="M44" i="15" s="1"/>
  <c r="L37" i="15"/>
  <c r="L44" i="15" s="1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D44" i="15" s="1"/>
  <c r="C37" i="15"/>
  <c r="T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W45" i="15" s="1"/>
  <c r="V13" i="15"/>
  <c r="V26" i="15" s="1"/>
  <c r="U13" i="15"/>
  <c r="T13" i="15"/>
  <c r="S13" i="15"/>
  <c r="S26" i="15" s="1"/>
  <c r="R13" i="15"/>
  <c r="R26" i="15" s="1"/>
  <c r="Q13" i="15"/>
  <c r="Q26" i="15" s="1"/>
  <c r="P13" i="15"/>
  <c r="O13" i="15"/>
  <c r="O26" i="15" s="1"/>
  <c r="O45" i="15" s="1"/>
  <c r="N13" i="15"/>
  <c r="N26" i="15" s="1"/>
  <c r="M13" i="15"/>
  <c r="L13" i="15"/>
  <c r="L26" i="15" s="1"/>
  <c r="K13" i="15"/>
  <c r="K26" i="15" s="1"/>
  <c r="J13" i="15"/>
  <c r="J26" i="15" s="1"/>
  <c r="I13" i="15"/>
  <c r="I26" i="15" s="1"/>
  <c r="H13" i="15"/>
  <c r="G13" i="15"/>
  <c r="G26" i="15" s="1"/>
  <c r="G45" i="15" s="1"/>
  <c r="F13" i="15"/>
  <c r="F26" i="15" s="1"/>
  <c r="E13" i="15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W37" i="16"/>
  <c r="W44" i="16" s="1"/>
  <c r="V37" i="16"/>
  <c r="V44" i="16" s="1"/>
  <c r="U37" i="16"/>
  <c r="T37" i="16"/>
  <c r="T44" i="16" s="1"/>
  <c r="S37" i="16"/>
  <c r="S44" i="16" s="1"/>
  <c r="R37" i="16"/>
  <c r="Q37" i="16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V45" i="16" s="1"/>
  <c r="U13" i="16"/>
  <c r="T13" i="16"/>
  <c r="T26" i="16" s="1"/>
  <c r="T45" i="16" s="1"/>
  <c r="S13" i="16"/>
  <c r="S26" i="16" s="1"/>
  <c r="R13" i="16"/>
  <c r="R26" i="16" s="1"/>
  <c r="Q13" i="16"/>
  <c r="Q26" i="16" s="1"/>
  <c r="P13" i="16"/>
  <c r="O13" i="16"/>
  <c r="O26" i="16" s="1"/>
  <c r="N13" i="16"/>
  <c r="N26" i="16" s="1"/>
  <c r="N45" i="16" s="1"/>
  <c r="M13" i="16"/>
  <c r="L13" i="16"/>
  <c r="L26" i="16" s="1"/>
  <c r="L45" i="16" s="1"/>
  <c r="K13" i="16"/>
  <c r="K26" i="16" s="1"/>
  <c r="J13" i="16"/>
  <c r="J26" i="16" s="1"/>
  <c r="I13" i="16"/>
  <c r="I26" i="16" s="1"/>
  <c r="H13" i="16"/>
  <c r="G13" i="16"/>
  <c r="G26" i="16" s="1"/>
  <c r="F13" i="16"/>
  <c r="F26" i="16" s="1"/>
  <c r="F45" i="16" s="1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I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I37" i="17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T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W45" i="17" s="1"/>
  <c r="V13" i="17"/>
  <c r="V26" i="17" s="1"/>
  <c r="U13" i="17"/>
  <c r="T13" i="17"/>
  <c r="S13" i="17"/>
  <c r="S26" i="17" s="1"/>
  <c r="S45" i="17" s="1"/>
  <c r="R13" i="17"/>
  <c r="R26" i="17" s="1"/>
  <c r="Q13" i="17"/>
  <c r="Q26" i="17" s="1"/>
  <c r="P13" i="17"/>
  <c r="O13" i="17"/>
  <c r="O26" i="17" s="1"/>
  <c r="O45" i="17" s="1"/>
  <c r="N13" i="17"/>
  <c r="N26" i="17" s="1"/>
  <c r="M13" i="17"/>
  <c r="L13" i="17"/>
  <c r="L26" i="17" s="1"/>
  <c r="K13" i="17"/>
  <c r="K26" i="17" s="1"/>
  <c r="K45" i="17" s="1"/>
  <c r="J13" i="17"/>
  <c r="J26" i="17" s="1"/>
  <c r="I13" i="17"/>
  <c r="I26" i="17" s="1"/>
  <c r="H13" i="17"/>
  <c r="G13" i="17"/>
  <c r="G26" i="17" s="1"/>
  <c r="G45" i="17" s="1"/>
  <c r="F13" i="17"/>
  <c r="F26" i="17" s="1"/>
  <c r="E13" i="17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L26" i="18"/>
  <c r="L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W45" i="18" s="1"/>
  <c r="V13" i="18"/>
  <c r="U13" i="18"/>
  <c r="T13" i="18"/>
  <c r="T26" i="18" s="1"/>
  <c r="T45" i="18" s="1"/>
  <c r="S13" i="18"/>
  <c r="S26" i="18" s="1"/>
  <c r="R13" i="18"/>
  <c r="R26" i="18" s="1"/>
  <c r="Q13" i="18"/>
  <c r="Q26" i="18" s="1"/>
  <c r="P13" i="18"/>
  <c r="O13" i="18"/>
  <c r="O26" i="18" s="1"/>
  <c r="O45" i="18" s="1"/>
  <c r="N13" i="18"/>
  <c r="M13" i="18"/>
  <c r="L13" i="18"/>
  <c r="K13" i="18"/>
  <c r="K26" i="18" s="1"/>
  <c r="J13" i="18"/>
  <c r="J26" i="18" s="1"/>
  <c r="I13" i="18"/>
  <c r="I26" i="18" s="1"/>
  <c r="H13" i="18"/>
  <c r="G13" i="18"/>
  <c r="G26" i="18" s="1"/>
  <c r="G45" i="18" s="1"/>
  <c r="F13" i="18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W37" i="19"/>
  <c r="W44" i="19" s="1"/>
  <c r="V37" i="19"/>
  <c r="V44" i="19" s="1"/>
  <c r="U37" i="19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T26" i="19"/>
  <c r="T45" i="19" s="1"/>
  <c r="AA25" i="19"/>
  <c r="Y25" i="19"/>
  <c r="X25" i="19"/>
  <c r="W25" i="19"/>
  <c r="V25" i="19"/>
  <c r="U25" i="19"/>
  <c r="T25" i="19"/>
  <c r="S25" i="19"/>
  <c r="R25" i="19"/>
  <c r="Q25" i="19"/>
  <c r="P25" i="19"/>
  <c r="P26" i="19" s="1"/>
  <c r="P45" i="19" s="1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Z13" i="19" s="1"/>
  <c r="X13" i="19"/>
  <c r="W13" i="19"/>
  <c r="W26" i="19" s="1"/>
  <c r="W45" i="19" s="1"/>
  <c r="V13" i="19"/>
  <c r="U13" i="19"/>
  <c r="U26" i="19" s="1"/>
  <c r="T13" i="19"/>
  <c r="S13" i="19"/>
  <c r="S26" i="19" s="1"/>
  <c r="R13" i="19"/>
  <c r="R26" i="19" s="1"/>
  <c r="Q13" i="19"/>
  <c r="P13" i="19"/>
  <c r="O13" i="19"/>
  <c r="O26" i="19" s="1"/>
  <c r="O45" i="19" s="1"/>
  <c r="N13" i="19"/>
  <c r="M13" i="19"/>
  <c r="L13" i="19"/>
  <c r="L26" i="19" s="1"/>
  <c r="L45" i="19" s="1"/>
  <c r="K13" i="19"/>
  <c r="K26" i="19" s="1"/>
  <c r="J13" i="19"/>
  <c r="J26" i="19" s="1"/>
  <c r="I13" i="19"/>
  <c r="H13" i="19"/>
  <c r="H26" i="19" s="1"/>
  <c r="H45" i="19" s="1"/>
  <c r="G13" i="19"/>
  <c r="G26" i="19" s="1"/>
  <c r="G45" i="19" s="1"/>
  <c r="F13" i="19"/>
  <c r="E13" i="19"/>
  <c r="D13" i="19"/>
  <c r="D26" i="19" s="1"/>
  <c r="D45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Q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P37" i="20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X26" i="20"/>
  <c r="T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W45" i="20" s="1"/>
  <c r="V13" i="20"/>
  <c r="U13" i="20"/>
  <c r="U26" i="20" s="1"/>
  <c r="T13" i="20"/>
  <c r="S13" i="20"/>
  <c r="R13" i="20"/>
  <c r="R26" i="20" s="1"/>
  <c r="Q13" i="20"/>
  <c r="Q26" i="20" s="1"/>
  <c r="Q45" i="20" s="1"/>
  <c r="P13" i="20"/>
  <c r="P26" i="20" s="1"/>
  <c r="O13" i="20"/>
  <c r="O26" i="20" s="1"/>
  <c r="O45" i="20" s="1"/>
  <c r="N13" i="20"/>
  <c r="N26" i="20" s="1"/>
  <c r="M13" i="20"/>
  <c r="M26" i="20" s="1"/>
  <c r="L13" i="20"/>
  <c r="L26" i="20" s="1"/>
  <c r="L45" i="20" s="1"/>
  <c r="K13" i="20"/>
  <c r="J13" i="20"/>
  <c r="J26" i="20" s="1"/>
  <c r="I13" i="20"/>
  <c r="I26" i="20" s="1"/>
  <c r="I45" i="20" s="1"/>
  <c r="H13" i="20"/>
  <c r="H26" i="20" s="1"/>
  <c r="G13" i="20"/>
  <c r="G26" i="20" s="1"/>
  <c r="G45" i="20" s="1"/>
  <c r="F13" i="20"/>
  <c r="E13" i="20"/>
  <c r="D13" i="20"/>
  <c r="D26" i="20" s="1"/>
  <c r="D45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V37" i="21"/>
  <c r="V44" i="21" s="1"/>
  <c r="U37" i="21"/>
  <c r="T37" i="21"/>
  <c r="T44" i="21" s="1"/>
  <c r="S37" i="21"/>
  <c r="R37" i="21"/>
  <c r="R44" i="21" s="1"/>
  <c r="Q37" i="21"/>
  <c r="Q44" i="21" s="1"/>
  <c r="P37" i="21"/>
  <c r="P44" i="21" s="1"/>
  <c r="O37" i="2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D37" i="21"/>
  <c r="D44" i="21" s="1"/>
  <c r="C37" i="21"/>
  <c r="C44" i="21" s="1"/>
  <c r="S26" i="21"/>
  <c r="K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W26" i="21" s="1"/>
  <c r="V13" i="21"/>
  <c r="V26" i="21" s="1"/>
  <c r="U13" i="21"/>
  <c r="U26" i="21" s="1"/>
  <c r="T13" i="21"/>
  <c r="T26" i="21" s="1"/>
  <c r="S13" i="21"/>
  <c r="R13" i="21"/>
  <c r="R26" i="21" s="1"/>
  <c r="R45" i="21" s="1"/>
  <c r="Q13" i="21"/>
  <c r="Q26" i="21" s="1"/>
  <c r="Q45" i="21" s="1"/>
  <c r="P13" i="21"/>
  <c r="P26" i="21" s="1"/>
  <c r="O13" i="21"/>
  <c r="O26" i="21" s="1"/>
  <c r="N13" i="21"/>
  <c r="N26" i="21" s="1"/>
  <c r="N45" i="21" s="1"/>
  <c r="M13" i="21"/>
  <c r="M26" i="21" s="1"/>
  <c r="L13" i="21"/>
  <c r="L26" i="21" s="1"/>
  <c r="K13" i="21"/>
  <c r="J13" i="21"/>
  <c r="J26" i="21" s="1"/>
  <c r="J45" i="21" s="1"/>
  <c r="I13" i="21"/>
  <c r="I26" i="21" s="1"/>
  <c r="I45" i="21" s="1"/>
  <c r="H13" i="21"/>
  <c r="H26" i="21" s="1"/>
  <c r="G13" i="21"/>
  <c r="G26" i="21" s="1"/>
  <c r="F13" i="21"/>
  <c r="F26" i="21" s="1"/>
  <c r="F45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U37" i="22"/>
  <c r="U44" i="22" s="1"/>
  <c r="T37" i="22"/>
  <c r="S37" i="22"/>
  <c r="S44" i="22" s="1"/>
  <c r="R37" i="22"/>
  <c r="R44" i="22" s="1"/>
  <c r="Q37" i="22"/>
  <c r="Q44" i="22" s="1"/>
  <c r="P37" i="22"/>
  <c r="O37" i="22"/>
  <c r="O44" i="22" s="1"/>
  <c r="N37" i="22"/>
  <c r="M37" i="22"/>
  <c r="M44" i="22" s="1"/>
  <c r="L37" i="22"/>
  <c r="K37" i="22"/>
  <c r="K44" i="22" s="1"/>
  <c r="J37" i="22"/>
  <c r="J44" i="22" s="1"/>
  <c r="I37" i="22"/>
  <c r="I44" i="22" s="1"/>
  <c r="H37" i="22"/>
  <c r="G37" i="22"/>
  <c r="G44" i="22" s="1"/>
  <c r="F37" i="22"/>
  <c r="E37" i="22"/>
  <c r="E44" i="22" s="1"/>
  <c r="D37" i="22"/>
  <c r="C37" i="22"/>
  <c r="C44" i="22" s="1"/>
  <c r="K26" i="22"/>
  <c r="K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W26" i="22" s="1"/>
  <c r="V13" i="22"/>
  <c r="V26" i="22" s="1"/>
  <c r="U13" i="22"/>
  <c r="U26" i="22" s="1"/>
  <c r="U45" i="22" s="1"/>
  <c r="T13" i="22"/>
  <c r="T26" i="22" s="1"/>
  <c r="S13" i="22"/>
  <c r="S26" i="22" s="1"/>
  <c r="S45" i="22" s="1"/>
  <c r="R13" i="22"/>
  <c r="R26" i="22" s="1"/>
  <c r="Q13" i="22"/>
  <c r="Q26" i="22" s="1"/>
  <c r="Q45" i="22" s="1"/>
  <c r="P13" i="22"/>
  <c r="P26" i="22" s="1"/>
  <c r="P45" i="22" s="1"/>
  <c r="O13" i="22"/>
  <c r="O26" i="22" s="1"/>
  <c r="N13" i="22"/>
  <c r="N26" i="22" s="1"/>
  <c r="M13" i="22"/>
  <c r="M26" i="22" s="1"/>
  <c r="M45" i="22" s="1"/>
  <c r="L13" i="22"/>
  <c r="L26" i="22" s="1"/>
  <c r="K13" i="22"/>
  <c r="J13" i="22"/>
  <c r="J26" i="22" s="1"/>
  <c r="I13" i="22"/>
  <c r="I26" i="22" s="1"/>
  <c r="I45" i="22" s="1"/>
  <c r="H13" i="22"/>
  <c r="H26" i="22" s="1"/>
  <c r="H45" i="22" s="1"/>
  <c r="G13" i="22"/>
  <c r="G26" i="22" s="1"/>
  <c r="F13" i="22"/>
  <c r="F26" i="22" s="1"/>
  <c r="E13" i="22"/>
  <c r="E26" i="22" s="1"/>
  <c r="E45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K44" i="23"/>
  <c r="H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V44" i="23" s="1"/>
  <c r="U37" i="23"/>
  <c r="T37" i="23"/>
  <c r="S37" i="23"/>
  <c r="R37" i="23"/>
  <c r="Q37" i="23"/>
  <c r="Q44" i="23" s="1"/>
  <c r="P37" i="23"/>
  <c r="P44" i="23" s="1"/>
  <c r="O37" i="23"/>
  <c r="N37" i="23"/>
  <c r="N44" i="23" s="1"/>
  <c r="M37" i="23"/>
  <c r="L37" i="23"/>
  <c r="K37" i="23"/>
  <c r="J37" i="23"/>
  <c r="I37" i="23"/>
  <c r="I44" i="23" s="1"/>
  <c r="H37" i="23"/>
  <c r="G37" i="23"/>
  <c r="F37" i="23"/>
  <c r="F44" i="23" s="1"/>
  <c r="E37" i="23"/>
  <c r="D37" i="23"/>
  <c r="C37" i="23"/>
  <c r="C44" i="23" s="1"/>
  <c r="V26" i="23"/>
  <c r="S26" i="23"/>
  <c r="S45" i="23" s="1"/>
  <c r="K26" i="23"/>
  <c r="K45" i="23" s="1"/>
  <c r="F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U13" i="23"/>
  <c r="U26" i="23" s="1"/>
  <c r="T13" i="23"/>
  <c r="T26" i="23" s="1"/>
  <c r="S13" i="23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F13" i="23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P44" i="24"/>
  <c r="H44" i="24"/>
  <c r="AA43" i="24"/>
  <c r="Y43" i="24"/>
  <c r="X43" i="24"/>
  <c r="W43" i="24"/>
  <c r="V43" i="24"/>
  <c r="U43" i="24"/>
  <c r="T43" i="24"/>
  <c r="S43" i="24"/>
  <c r="S44" i="24" s="1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C44" i="24" s="1"/>
  <c r="AA37" i="24"/>
  <c r="Y37" i="24"/>
  <c r="X37" i="24"/>
  <c r="Z37" i="24" s="1"/>
  <c r="W37" i="24"/>
  <c r="W44" i="24" s="1"/>
  <c r="V37" i="24"/>
  <c r="U37" i="24"/>
  <c r="U44" i="24" s="1"/>
  <c r="T37" i="24"/>
  <c r="S37" i="24"/>
  <c r="R37" i="24"/>
  <c r="R44" i="24" s="1"/>
  <c r="Q37" i="24"/>
  <c r="P37" i="24"/>
  <c r="O37" i="24"/>
  <c r="O44" i="24" s="1"/>
  <c r="N37" i="24"/>
  <c r="M37" i="24"/>
  <c r="M44" i="24" s="1"/>
  <c r="L37" i="24"/>
  <c r="K37" i="24"/>
  <c r="K44" i="24" s="1"/>
  <c r="J37" i="24"/>
  <c r="J44" i="24" s="1"/>
  <c r="I37" i="24"/>
  <c r="H37" i="24"/>
  <c r="G37" i="24"/>
  <c r="G44" i="24" s="1"/>
  <c r="F37" i="24"/>
  <c r="E37" i="24"/>
  <c r="E44" i="24" s="1"/>
  <c r="D37" i="24"/>
  <c r="C37" i="24"/>
  <c r="AA26" i="24"/>
  <c r="AA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U13" i="24"/>
  <c r="U26" i="24" s="1"/>
  <c r="T13" i="24"/>
  <c r="T26" i="24" s="1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N13" i="24"/>
  <c r="M13" i="24"/>
  <c r="M26" i="24" s="1"/>
  <c r="L13" i="24"/>
  <c r="L26" i="24" s="1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E13" i="24"/>
  <c r="E26" i="24" s="1"/>
  <c r="D13" i="24"/>
  <c r="D26" i="24" s="1"/>
  <c r="C13" i="24"/>
  <c r="C26" i="24" s="1"/>
  <c r="C45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H44" i="1"/>
  <c r="AA43" i="1"/>
  <c r="Y43" i="1"/>
  <c r="X43" i="1"/>
  <c r="W43" i="1"/>
  <c r="V43" i="1"/>
  <c r="U43" i="1"/>
  <c r="T43" i="1"/>
  <c r="S43" i="1"/>
  <c r="S44" i="1" s="1"/>
  <c r="R43" i="1"/>
  <c r="Q43" i="1"/>
  <c r="P43" i="1"/>
  <c r="O43" i="1"/>
  <c r="N43" i="1"/>
  <c r="M43" i="1"/>
  <c r="L43" i="1"/>
  <c r="K43" i="1"/>
  <c r="K44" i="1" s="1"/>
  <c r="J43" i="1"/>
  <c r="I43" i="1"/>
  <c r="H43" i="1"/>
  <c r="G43" i="1"/>
  <c r="F43" i="1"/>
  <c r="E43" i="1"/>
  <c r="D43" i="1"/>
  <c r="C43" i="1"/>
  <c r="C44" i="1" s="1"/>
  <c r="AA37" i="1"/>
  <c r="Y37" i="1"/>
  <c r="Y44" i="1" s="1"/>
  <c r="X37" i="1"/>
  <c r="Z37" i="1" s="1"/>
  <c r="W37" i="1"/>
  <c r="W44" i="1" s="1"/>
  <c r="V37" i="1"/>
  <c r="U37" i="1"/>
  <c r="U44" i="1" s="1"/>
  <c r="T37" i="1"/>
  <c r="S37" i="1"/>
  <c r="R37" i="1"/>
  <c r="R44" i="1" s="1"/>
  <c r="Q37" i="1"/>
  <c r="Q44" i="1" s="1"/>
  <c r="P37" i="1"/>
  <c r="O37" i="1"/>
  <c r="O44" i="1" s="1"/>
  <c r="N37" i="1"/>
  <c r="M37" i="1"/>
  <c r="M44" i="1" s="1"/>
  <c r="L37" i="1"/>
  <c r="K37" i="1"/>
  <c r="J37" i="1"/>
  <c r="J44" i="1" s="1"/>
  <c r="I37" i="1"/>
  <c r="I44" i="1" s="1"/>
  <c r="H37" i="1"/>
  <c r="G37" i="1"/>
  <c r="G44" i="1" s="1"/>
  <c r="F37" i="1"/>
  <c r="E37" i="1"/>
  <c r="E44" i="1" s="1"/>
  <c r="D37" i="1"/>
  <c r="C37" i="1"/>
  <c r="S26" i="1"/>
  <c r="Q26" i="1"/>
  <c r="Q45" i="1" s="1"/>
  <c r="I26" i="1"/>
  <c r="C26" i="1"/>
  <c r="C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W45" i="1" s="1"/>
  <c r="V13" i="1"/>
  <c r="U13" i="1"/>
  <c r="U26" i="1" s="1"/>
  <c r="U45" i="1" s="1"/>
  <c r="T13" i="1"/>
  <c r="T26" i="1" s="1"/>
  <c r="S13" i="1"/>
  <c r="R13" i="1"/>
  <c r="R26" i="1" s="1"/>
  <c r="R45" i="1" s="1"/>
  <c r="Q13" i="1"/>
  <c r="P13" i="1"/>
  <c r="P26" i="1" s="1"/>
  <c r="O13" i="1"/>
  <c r="O26" i="1" s="1"/>
  <c r="O45" i="1" s="1"/>
  <c r="N13" i="1"/>
  <c r="M13" i="1"/>
  <c r="L13" i="1"/>
  <c r="L26" i="1" s="1"/>
  <c r="K13" i="1"/>
  <c r="K26" i="1" s="1"/>
  <c r="J13" i="1"/>
  <c r="J26" i="1" s="1"/>
  <c r="J45" i="1" s="1"/>
  <c r="I13" i="1"/>
  <c r="H13" i="1"/>
  <c r="H26" i="1" s="1"/>
  <c r="G13" i="1"/>
  <c r="G26" i="1" s="1"/>
  <c r="G45" i="1" s="1"/>
  <c r="F13" i="1"/>
  <c r="E13" i="1"/>
  <c r="E26" i="1" s="1"/>
  <c r="E45" i="1" s="1"/>
  <c r="D13" i="1"/>
  <c r="D26" i="1" s="1"/>
  <c r="C13" i="1"/>
  <c r="K45" i="24" l="1"/>
  <c r="S45" i="24"/>
  <c r="AA45" i="23"/>
  <c r="C45" i="23"/>
  <c r="E26" i="23"/>
  <c r="E45" i="23" s="1"/>
  <c r="P44" i="20"/>
  <c r="P45" i="20" s="1"/>
  <c r="F26" i="1"/>
  <c r="F45" i="1" s="1"/>
  <c r="N26" i="1"/>
  <c r="V26" i="1"/>
  <c r="V45" i="1" s="1"/>
  <c r="F44" i="1"/>
  <c r="N44" i="1"/>
  <c r="V44" i="1"/>
  <c r="X44" i="1"/>
  <c r="F44" i="24"/>
  <c r="N44" i="24"/>
  <c r="V44" i="24"/>
  <c r="G44" i="23"/>
  <c r="G45" i="23" s="1"/>
  <c r="O44" i="23"/>
  <c r="W44" i="23"/>
  <c r="W45" i="23" s="1"/>
  <c r="J44" i="17"/>
  <c r="R44" i="17"/>
  <c r="R45" i="17" s="1"/>
  <c r="R44" i="11"/>
  <c r="R45" i="11" s="1"/>
  <c r="T44" i="15"/>
  <c r="O45" i="23"/>
  <c r="Q45" i="13"/>
  <c r="L45" i="24"/>
  <c r="T45" i="24"/>
  <c r="H45" i="23"/>
  <c r="P45" i="23"/>
  <c r="V45" i="23"/>
  <c r="X44" i="23"/>
  <c r="Z44" i="23" s="1"/>
  <c r="E26" i="17"/>
  <c r="M26" i="17"/>
  <c r="U26" i="17"/>
  <c r="E26" i="12"/>
  <c r="E45" i="12" s="1"/>
  <c r="M26" i="12"/>
  <c r="M45" i="12" s="1"/>
  <c r="U26" i="12"/>
  <c r="U45" i="12" s="1"/>
  <c r="Y45" i="6"/>
  <c r="Y45" i="4"/>
  <c r="D44" i="13"/>
  <c r="H26" i="4"/>
  <c r="H45" i="4" s="1"/>
  <c r="S45" i="1"/>
  <c r="Z43" i="1"/>
  <c r="E45" i="24"/>
  <c r="M45" i="24"/>
  <c r="U45" i="24"/>
  <c r="I44" i="24"/>
  <c r="Q44" i="24"/>
  <c r="Y44" i="24"/>
  <c r="Z43" i="24"/>
  <c r="X44" i="24"/>
  <c r="Z44" i="24" s="1"/>
  <c r="J44" i="23"/>
  <c r="R44" i="23"/>
  <c r="AA45" i="22"/>
  <c r="AA45" i="21"/>
  <c r="N45" i="20"/>
  <c r="I45" i="13"/>
  <c r="Q45" i="11"/>
  <c r="H45" i="1"/>
  <c r="F26" i="24"/>
  <c r="N26" i="24"/>
  <c r="V26" i="24"/>
  <c r="V45" i="24" s="1"/>
  <c r="C45" i="21"/>
  <c r="K45" i="21"/>
  <c r="Z37" i="9"/>
  <c r="X44" i="9"/>
  <c r="Z44" i="9" s="1"/>
  <c r="O45" i="8"/>
  <c r="M26" i="1"/>
  <c r="M45" i="1" s="1"/>
  <c r="P45" i="1"/>
  <c r="AA44" i="1"/>
  <c r="AA45" i="1" s="1"/>
  <c r="D44" i="23"/>
  <c r="L44" i="23"/>
  <c r="T44" i="23"/>
  <c r="T45" i="23" s="1"/>
  <c r="I45" i="5"/>
  <c r="Y45" i="5"/>
  <c r="I45" i="3"/>
  <c r="D44" i="1"/>
  <c r="D45" i="1" s="1"/>
  <c r="L44" i="1"/>
  <c r="L45" i="1" s="1"/>
  <c r="T44" i="1"/>
  <c r="T45" i="1" s="1"/>
  <c r="Z50" i="1"/>
  <c r="H45" i="24"/>
  <c r="Z25" i="24"/>
  <c r="D44" i="24"/>
  <c r="D45" i="24" s="1"/>
  <c r="L44" i="24"/>
  <c r="T44" i="24"/>
  <c r="D45" i="23"/>
  <c r="L45" i="23"/>
  <c r="F45" i="23"/>
  <c r="E44" i="23"/>
  <c r="M44" i="23"/>
  <c r="M45" i="23" s="1"/>
  <c r="U44" i="23"/>
  <c r="D45" i="15"/>
  <c r="L45" i="15"/>
  <c r="I45" i="14"/>
  <c r="Q45" i="14"/>
  <c r="Y45" i="14"/>
  <c r="I45" i="12"/>
  <c r="Q45" i="12"/>
  <c r="Y45" i="12"/>
  <c r="Y45" i="8"/>
  <c r="D45" i="7"/>
  <c r="L45" i="7"/>
  <c r="I45" i="2"/>
  <c r="X44" i="22"/>
  <c r="Z44" i="22" s="1"/>
  <c r="C45" i="19"/>
  <c r="K45" i="19"/>
  <c r="S45" i="19"/>
  <c r="E44" i="19"/>
  <c r="M44" i="19"/>
  <c r="U44" i="19"/>
  <c r="U45" i="19" s="1"/>
  <c r="I45" i="18"/>
  <c r="Q45" i="18"/>
  <c r="Y45" i="18"/>
  <c r="H26" i="18"/>
  <c r="H45" i="18" s="1"/>
  <c r="P26" i="18"/>
  <c r="P45" i="18" s="1"/>
  <c r="E44" i="18"/>
  <c r="M44" i="18"/>
  <c r="M45" i="18" s="1"/>
  <c r="U44" i="18"/>
  <c r="I45" i="17"/>
  <c r="Q45" i="17"/>
  <c r="Y45" i="17"/>
  <c r="K45" i="15"/>
  <c r="E45" i="14"/>
  <c r="M45" i="14"/>
  <c r="U45" i="14"/>
  <c r="J45" i="13"/>
  <c r="AA45" i="13"/>
  <c r="P45" i="11"/>
  <c r="G45" i="10"/>
  <c r="O45" i="10"/>
  <c r="W45" i="10"/>
  <c r="AA26" i="8"/>
  <c r="Y44" i="8"/>
  <c r="O45" i="7"/>
  <c r="O45" i="6"/>
  <c r="W45" i="6"/>
  <c r="E26" i="3"/>
  <c r="E45" i="3" s="1"/>
  <c r="M26" i="3"/>
  <c r="M45" i="3" s="1"/>
  <c r="U26" i="3"/>
  <c r="U45" i="3" s="1"/>
  <c r="J26" i="2"/>
  <c r="J45" i="2" s="1"/>
  <c r="R26" i="2"/>
  <c r="M45" i="20"/>
  <c r="J45" i="18"/>
  <c r="J45" i="17"/>
  <c r="AA45" i="17"/>
  <c r="C45" i="16"/>
  <c r="K45" i="16"/>
  <c r="S45" i="16"/>
  <c r="Z44" i="16"/>
  <c r="I44" i="15"/>
  <c r="Q44" i="15"/>
  <c r="J45" i="12"/>
  <c r="AA26" i="12"/>
  <c r="H45" i="10"/>
  <c r="P45" i="10"/>
  <c r="Z26" i="10"/>
  <c r="Z25" i="10"/>
  <c r="E26" i="9"/>
  <c r="M26" i="9"/>
  <c r="U26" i="9"/>
  <c r="Z50" i="8"/>
  <c r="P45" i="7"/>
  <c r="H45" i="6"/>
  <c r="P45" i="6"/>
  <c r="Z26" i="6"/>
  <c r="G44" i="6"/>
  <c r="G45" i="6" s="1"/>
  <c r="O44" i="6"/>
  <c r="W44" i="6"/>
  <c r="E26" i="5"/>
  <c r="E45" i="5" s="1"/>
  <c r="M26" i="5"/>
  <c r="M45" i="5" s="1"/>
  <c r="U26" i="5"/>
  <c r="U45" i="5" s="1"/>
  <c r="E26" i="4"/>
  <c r="E45" i="4" s="1"/>
  <c r="M26" i="4"/>
  <c r="M45" i="4" s="1"/>
  <c r="U26" i="4"/>
  <c r="U45" i="4" s="1"/>
  <c r="F45" i="3"/>
  <c r="N45" i="3"/>
  <c r="V45" i="3"/>
  <c r="G44" i="3"/>
  <c r="O44" i="3"/>
  <c r="W44" i="3"/>
  <c r="S44" i="21"/>
  <c r="E26" i="20"/>
  <c r="E45" i="20" s="1"/>
  <c r="Z44" i="17"/>
  <c r="E26" i="15"/>
  <c r="E45" i="15" s="1"/>
  <c r="M26" i="15"/>
  <c r="M45" i="15" s="1"/>
  <c r="U26" i="15"/>
  <c r="U45" i="15" s="1"/>
  <c r="T45" i="15"/>
  <c r="W45" i="14"/>
  <c r="G26" i="14"/>
  <c r="G45" i="14" s="1"/>
  <c r="Y45" i="13"/>
  <c r="R44" i="13"/>
  <c r="C45" i="12"/>
  <c r="K45" i="12"/>
  <c r="S45" i="12"/>
  <c r="J45" i="11"/>
  <c r="AA45" i="11"/>
  <c r="I45" i="10"/>
  <c r="E45" i="8"/>
  <c r="M45" i="8"/>
  <c r="U45" i="8"/>
  <c r="J44" i="7"/>
  <c r="R44" i="7"/>
  <c r="T45" i="6"/>
  <c r="F45" i="5"/>
  <c r="N45" i="5"/>
  <c r="G44" i="5"/>
  <c r="O44" i="5"/>
  <c r="W44" i="5"/>
  <c r="F45" i="4"/>
  <c r="V45" i="4"/>
  <c r="G44" i="4"/>
  <c r="O44" i="4"/>
  <c r="O45" i="4" s="1"/>
  <c r="W44" i="4"/>
  <c r="W45" i="4" s="1"/>
  <c r="D44" i="22"/>
  <c r="L44" i="22"/>
  <c r="T44" i="22"/>
  <c r="E44" i="21"/>
  <c r="M44" i="21"/>
  <c r="U44" i="21"/>
  <c r="F26" i="20"/>
  <c r="F45" i="20" s="1"/>
  <c r="V26" i="20"/>
  <c r="V45" i="20" s="1"/>
  <c r="E26" i="19"/>
  <c r="M26" i="19"/>
  <c r="E26" i="16"/>
  <c r="M26" i="16"/>
  <c r="U26" i="16"/>
  <c r="AA44" i="16"/>
  <c r="J44" i="16"/>
  <c r="J45" i="16" s="1"/>
  <c r="R44" i="16"/>
  <c r="R45" i="16" s="1"/>
  <c r="V45" i="15"/>
  <c r="C44" i="15"/>
  <c r="C45" i="15" s="1"/>
  <c r="K44" i="15"/>
  <c r="AA44" i="15"/>
  <c r="Z25" i="14"/>
  <c r="E26" i="13"/>
  <c r="E45" i="13" s="1"/>
  <c r="M26" i="13"/>
  <c r="M45" i="13" s="1"/>
  <c r="U26" i="13"/>
  <c r="U45" i="13" s="1"/>
  <c r="AA44" i="12"/>
  <c r="R44" i="12"/>
  <c r="J45" i="10"/>
  <c r="AA45" i="10"/>
  <c r="D44" i="10"/>
  <c r="D45" i="10" s="1"/>
  <c r="T44" i="10"/>
  <c r="T45" i="10" s="1"/>
  <c r="O45" i="9"/>
  <c r="W45" i="9"/>
  <c r="F45" i="8"/>
  <c r="N45" i="8"/>
  <c r="AA26" i="7"/>
  <c r="J26" i="7"/>
  <c r="R26" i="7"/>
  <c r="AA26" i="6"/>
  <c r="AA45" i="6" s="1"/>
  <c r="J26" i="6"/>
  <c r="J45" i="6" s="1"/>
  <c r="R26" i="6"/>
  <c r="R45" i="6" s="1"/>
  <c r="P45" i="5"/>
  <c r="G45" i="4"/>
  <c r="Z50" i="4"/>
  <c r="F44" i="22"/>
  <c r="F45" i="22" s="1"/>
  <c r="N44" i="22"/>
  <c r="V44" i="22"/>
  <c r="V45" i="22" s="1"/>
  <c r="G44" i="21"/>
  <c r="O44" i="21"/>
  <c r="W44" i="21"/>
  <c r="Z50" i="21"/>
  <c r="H45" i="20"/>
  <c r="Z13" i="20"/>
  <c r="Z25" i="20"/>
  <c r="Z50" i="20"/>
  <c r="AA44" i="19"/>
  <c r="AA45" i="19" s="1"/>
  <c r="J44" i="19"/>
  <c r="J45" i="19" s="1"/>
  <c r="R44" i="19"/>
  <c r="R45" i="19" s="1"/>
  <c r="F26" i="18"/>
  <c r="N26" i="18"/>
  <c r="V26" i="18"/>
  <c r="E26" i="18"/>
  <c r="M26" i="18"/>
  <c r="U26" i="18"/>
  <c r="AA44" i="18"/>
  <c r="AA45" i="18" s="1"/>
  <c r="J44" i="18"/>
  <c r="R44" i="18"/>
  <c r="R45" i="18" s="1"/>
  <c r="Z50" i="16"/>
  <c r="H26" i="15"/>
  <c r="P26" i="15"/>
  <c r="Z25" i="15"/>
  <c r="E26" i="11"/>
  <c r="E45" i="11" s="1"/>
  <c r="M26" i="11"/>
  <c r="M45" i="11" s="1"/>
  <c r="U26" i="11"/>
  <c r="U45" i="11" s="1"/>
  <c r="F44" i="10"/>
  <c r="F45" i="10" s="1"/>
  <c r="N44" i="10"/>
  <c r="V44" i="10"/>
  <c r="Q45" i="9"/>
  <c r="Y45" i="9"/>
  <c r="I44" i="9"/>
  <c r="I45" i="9" s="1"/>
  <c r="H45" i="8"/>
  <c r="P45" i="8"/>
  <c r="J44" i="5"/>
  <c r="R44" i="4"/>
  <c r="AA26" i="3"/>
  <c r="J26" i="3"/>
  <c r="J45" i="3" s="1"/>
  <c r="R26" i="3"/>
  <c r="R45" i="3" s="1"/>
  <c r="W45" i="2"/>
  <c r="Z50" i="2"/>
  <c r="H26" i="16"/>
  <c r="H45" i="16" s="1"/>
  <c r="P26" i="16"/>
  <c r="P45" i="16" s="1"/>
  <c r="E44" i="16"/>
  <c r="M44" i="16"/>
  <c r="U44" i="16"/>
  <c r="Y45" i="15"/>
  <c r="F44" i="15"/>
  <c r="F45" i="15" s="1"/>
  <c r="N44" i="15"/>
  <c r="N45" i="15" s="1"/>
  <c r="K45" i="14"/>
  <c r="O45" i="14"/>
  <c r="I45" i="11"/>
  <c r="O44" i="8"/>
  <c r="W44" i="8"/>
  <c r="W45" i="8" s="1"/>
  <c r="E26" i="7"/>
  <c r="E45" i="7" s="1"/>
  <c r="M26" i="7"/>
  <c r="M45" i="7" s="1"/>
  <c r="U26" i="7"/>
  <c r="U45" i="7" s="1"/>
  <c r="E26" i="6"/>
  <c r="E45" i="6" s="1"/>
  <c r="J26" i="5"/>
  <c r="R26" i="5"/>
  <c r="R45" i="5" s="1"/>
  <c r="J26" i="4"/>
  <c r="R26" i="4"/>
  <c r="H45" i="21"/>
  <c r="P45" i="21"/>
  <c r="R45" i="20"/>
  <c r="H26" i="17"/>
  <c r="P26" i="17"/>
  <c r="E44" i="17"/>
  <c r="M44" i="17"/>
  <c r="U44" i="17"/>
  <c r="I45" i="16"/>
  <c r="Q45" i="16"/>
  <c r="Y45" i="16"/>
  <c r="D26" i="14"/>
  <c r="L26" i="14"/>
  <c r="T26" i="14"/>
  <c r="T45" i="14" s="1"/>
  <c r="Z13" i="13"/>
  <c r="Z37" i="8"/>
  <c r="F45" i="7"/>
  <c r="N45" i="7"/>
  <c r="G44" i="7"/>
  <c r="G45" i="7" s="1"/>
  <c r="O44" i="7"/>
  <c r="W44" i="7"/>
  <c r="W45" i="7" s="1"/>
  <c r="F45" i="6"/>
  <c r="V45" i="6"/>
  <c r="M45" i="6"/>
  <c r="G44" i="2"/>
  <c r="G45" i="2" s="1"/>
  <c r="O44" i="2"/>
  <c r="O45" i="2" s="1"/>
  <c r="W44" i="2"/>
  <c r="X45" i="22"/>
  <c r="Z45" i="22" s="1"/>
  <c r="Z26" i="22"/>
  <c r="I45" i="23"/>
  <c r="Q45" i="23"/>
  <c r="Y45" i="23"/>
  <c r="J45" i="22"/>
  <c r="R45" i="22"/>
  <c r="X45" i="23"/>
  <c r="Z45" i="23" s="1"/>
  <c r="Z26" i="23"/>
  <c r="R45" i="23"/>
  <c r="D45" i="21"/>
  <c r="L45" i="21"/>
  <c r="T45" i="21"/>
  <c r="X45" i="1"/>
  <c r="Z45" i="1" s="1"/>
  <c r="Z26" i="1"/>
  <c r="J45" i="23"/>
  <c r="G45" i="24"/>
  <c r="O45" i="24"/>
  <c r="W45" i="24"/>
  <c r="D45" i="22"/>
  <c r="L45" i="22"/>
  <c r="T45" i="22"/>
  <c r="E45" i="21"/>
  <c r="M45" i="21"/>
  <c r="U45" i="21"/>
  <c r="T45" i="20"/>
  <c r="U45" i="20"/>
  <c r="U45" i="23"/>
  <c r="N45" i="22"/>
  <c r="G45" i="21"/>
  <c r="O45" i="21"/>
  <c r="W45" i="21"/>
  <c r="S45" i="21"/>
  <c r="X45" i="24"/>
  <c r="Z45" i="24" s="1"/>
  <c r="Z26" i="24"/>
  <c r="I45" i="1"/>
  <c r="I45" i="24"/>
  <c r="Q45" i="24"/>
  <c r="Y45" i="24"/>
  <c r="K45" i="1"/>
  <c r="Z44" i="1"/>
  <c r="J45" i="24"/>
  <c r="R45" i="24"/>
  <c r="N45" i="23"/>
  <c r="G45" i="22"/>
  <c r="O45" i="22"/>
  <c r="W45" i="22"/>
  <c r="X45" i="21"/>
  <c r="Z45" i="21" s="1"/>
  <c r="Z26" i="21"/>
  <c r="V45" i="21"/>
  <c r="I26" i="19"/>
  <c r="I45" i="19" s="1"/>
  <c r="Q26" i="19"/>
  <c r="Q45" i="19" s="1"/>
  <c r="Y26" i="19"/>
  <c r="Y45" i="19" s="1"/>
  <c r="Z25" i="19"/>
  <c r="AA45" i="16"/>
  <c r="S45" i="15"/>
  <c r="Z26" i="20"/>
  <c r="X45" i="20"/>
  <c r="Z45" i="20" s="1"/>
  <c r="C45" i="18"/>
  <c r="K45" i="18"/>
  <c r="S45" i="18"/>
  <c r="D45" i="17"/>
  <c r="Z13" i="1"/>
  <c r="Z13" i="24"/>
  <c r="Z13" i="23"/>
  <c r="Z13" i="22"/>
  <c r="Z13" i="21"/>
  <c r="J45" i="20"/>
  <c r="L45" i="17"/>
  <c r="C26" i="20"/>
  <c r="C45" i="20" s="1"/>
  <c r="K26" i="20"/>
  <c r="K45" i="20" s="1"/>
  <c r="S26" i="20"/>
  <c r="S45" i="20" s="1"/>
  <c r="T45" i="17"/>
  <c r="X44" i="20"/>
  <c r="Z44" i="20" s="1"/>
  <c r="Z37" i="20"/>
  <c r="F26" i="19"/>
  <c r="F45" i="19" s="1"/>
  <c r="N26" i="19"/>
  <c r="N45" i="19" s="1"/>
  <c r="V26" i="19"/>
  <c r="V45" i="19" s="1"/>
  <c r="F45" i="18"/>
  <c r="N45" i="18"/>
  <c r="V45" i="18"/>
  <c r="E45" i="18"/>
  <c r="U45" i="18"/>
  <c r="F45" i="17"/>
  <c r="N45" i="17"/>
  <c r="V45" i="17"/>
  <c r="G45" i="16"/>
  <c r="O45" i="16"/>
  <c r="W45" i="16"/>
  <c r="H45" i="15"/>
  <c r="P45" i="15"/>
  <c r="I45" i="15"/>
  <c r="Q45" i="15"/>
  <c r="R45" i="9"/>
  <c r="AA44" i="20"/>
  <c r="AA45" i="20" s="1"/>
  <c r="Z44" i="19"/>
  <c r="H45" i="17"/>
  <c r="P45" i="17"/>
  <c r="J45" i="15"/>
  <c r="R45" i="15"/>
  <c r="AA45" i="15"/>
  <c r="D45" i="14"/>
  <c r="L45" i="14"/>
  <c r="R45" i="13"/>
  <c r="R45" i="12"/>
  <c r="M45" i="10"/>
  <c r="E45" i="9"/>
  <c r="F45" i="9"/>
  <c r="X44" i="5"/>
  <c r="Z37" i="5"/>
  <c r="D45" i="13"/>
  <c r="T45" i="13"/>
  <c r="D45" i="12"/>
  <c r="T45" i="12"/>
  <c r="D45" i="11"/>
  <c r="T45" i="11"/>
  <c r="X45" i="10"/>
  <c r="Z45" i="10" s="1"/>
  <c r="J45" i="8"/>
  <c r="I45" i="7"/>
  <c r="H45" i="5"/>
  <c r="Z26" i="14"/>
  <c r="X44" i="13"/>
  <c r="Z44" i="13" s="1"/>
  <c r="Z37" i="13"/>
  <c r="X44" i="12"/>
  <c r="Z44" i="12" s="1"/>
  <c r="Z37" i="12"/>
  <c r="X44" i="11"/>
  <c r="Z37" i="11"/>
  <c r="R45" i="10"/>
  <c r="Z26" i="9"/>
  <c r="X45" i="9"/>
  <c r="X26" i="19"/>
  <c r="X26" i="18"/>
  <c r="Z13" i="17"/>
  <c r="X26" i="17"/>
  <c r="Z13" i="16"/>
  <c r="X26" i="16"/>
  <c r="Z13" i="15"/>
  <c r="X26" i="15"/>
  <c r="X44" i="14"/>
  <c r="Z44" i="14" s="1"/>
  <c r="Z37" i="14"/>
  <c r="X45" i="14"/>
  <c r="Z45" i="14" s="1"/>
  <c r="F45" i="13"/>
  <c r="N45" i="13"/>
  <c r="V45" i="13"/>
  <c r="G45" i="13"/>
  <c r="W45" i="13"/>
  <c r="F45" i="12"/>
  <c r="N45" i="12"/>
  <c r="V45" i="12"/>
  <c r="G45" i="12"/>
  <c r="W45" i="12"/>
  <c r="F45" i="11"/>
  <c r="N45" i="11"/>
  <c r="V45" i="11"/>
  <c r="G45" i="11"/>
  <c r="W45" i="11"/>
  <c r="Z26" i="8"/>
  <c r="J45" i="5"/>
  <c r="Z13" i="14"/>
  <c r="Z26" i="13"/>
  <c r="L45" i="13"/>
  <c r="Z26" i="12"/>
  <c r="L45" i="12"/>
  <c r="L45" i="11"/>
  <c r="Z37" i="19"/>
  <c r="Z37" i="18"/>
  <c r="Z37" i="17"/>
  <c r="Z37" i="16"/>
  <c r="N45" i="10"/>
  <c r="V45" i="10"/>
  <c r="L45" i="10"/>
  <c r="E44" i="10"/>
  <c r="E45" i="10" s="1"/>
  <c r="M44" i="10"/>
  <c r="U44" i="10"/>
  <c r="U45" i="10" s="1"/>
  <c r="J44" i="9"/>
  <c r="J45" i="9" s="1"/>
  <c r="R44" i="9"/>
  <c r="X44" i="6"/>
  <c r="Z44" i="6" s="1"/>
  <c r="Z37" i="6"/>
  <c r="C45" i="9"/>
  <c r="K45" i="9"/>
  <c r="S45" i="9"/>
  <c r="AA45" i="9"/>
  <c r="C44" i="8"/>
  <c r="C45" i="8" s="1"/>
  <c r="K44" i="8"/>
  <c r="K45" i="8" s="1"/>
  <c r="S44" i="8"/>
  <c r="S45" i="8" s="1"/>
  <c r="AA44" i="8"/>
  <c r="AA45" i="8" s="1"/>
  <c r="C45" i="7"/>
  <c r="K45" i="7"/>
  <c r="S45" i="7"/>
  <c r="N45" i="6"/>
  <c r="X45" i="6"/>
  <c r="Z45" i="6" s="1"/>
  <c r="D45" i="4"/>
  <c r="AA44" i="4"/>
  <c r="AA45" i="2"/>
  <c r="R45" i="2"/>
  <c r="T45" i="2"/>
  <c r="C45" i="5"/>
  <c r="K45" i="5"/>
  <c r="S45" i="5"/>
  <c r="C45" i="3"/>
  <c r="K45" i="3"/>
  <c r="S45" i="3"/>
  <c r="D45" i="2"/>
  <c r="E44" i="9"/>
  <c r="M44" i="9"/>
  <c r="M45" i="9" s="1"/>
  <c r="U44" i="9"/>
  <c r="U45" i="9" s="1"/>
  <c r="T45" i="8"/>
  <c r="V45" i="7"/>
  <c r="AA44" i="5"/>
  <c r="AA45" i="5" s="1"/>
  <c r="L45" i="4"/>
  <c r="AA44" i="3"/>
  <c r="AA45" i="3" s="1"/>
  <c r="Z13" i="12"/>
  <c r="Z13" i="11"/>
  <c r="Z13" i="10"/>
  <c r="Z13" i="9"/>
  <c r="Z26" i="7"/>
  <c r="V45" i="5"/>
  <c r="L45" i="2"/>
  <c r="X44" i="8"/>
  <c r="Z44" i="8" s="1"/>
  <c r="D45" i="6"/>
  <c r="G45" i="5"/>
  <c r="O45" i="5"/>
  <c r="W45" i="5"/>
  <c r="L45" i="5"/>
  <c r="AA45" i="4"/>
  <c r="J45" i="4"/>
  <c r="R45" i="4"/>
  <c r="T45" i="4"/>
  <c r="X44" i="4"/>
  <c r="Z44" i="4" s="1"/>
  <c r="Z37" i="4"/>
  <c r="G45" i="3"/>
  <c r="O45" i="3"/>
  <c r="W45" i="3"/>
  <c r="L45" i="3"/>
  <c r="H45" i="2"/>
  <c r="P45" i="2"/>
  <c r="X45" i="2"/>
  <c r="Z45" i="2" s="1"/>
  <c r="Z26" i="2"/>
  <c r="M45" i="2"/>
  <c r="AA45" i="7"/>
  <c r="J45" i="7"/>
  <c r="R45" i="7"/>
  <c r="T45" i="7"/>
  <c r="X44" i="7"/>
  <c r="Z37" i="7"/>
  <c r="C45" i="4"/>
  <c r="K45" i="4"/>
  <c r="S45" i="4"/>
  <c r="H45" i="3"/>
  <c r="P45" i="3"/>
  <c r="X45" i="3"/>
  <c r="Z45" i="3" s="1"/>
  <c r="Z26" i="3"/>
  <c r="Z37" i="3"/>
  <c r="Z37" i="2"/>
  <c r="Z13" i="8"/>
  <c r="Z13" i="7"/>
  <c r="Z13" i="6"/>
  <c r="Z13" i="5"/>
  <c r="Z13" i="4"/>
  <c r="Z13" i="3"/>
  <c r="Z13" i="2"/>
  <c r="U45" i="17" l="1"/>
  <c r="X45" i="8"/>
  <c r="Z45" i="8" s="1"/>
  <c r="U45" i="16"/>
  <c r="M45" i="17"/>
  <c r="M45" i="16"/>
  <c r="E45" i="17"/>
  <c r="E45" i="16"/>
  <c r="AA45" i="12"/>
  <c r="X45" i="12"/>
  <c r="Z45" i="12" s="1"/>
  <c r="M45" i="19"/>
  <c r="Z45" i="9"/>
  <c r="E45" i="19"/>
  <c r="N45" i="24"/>
  <c r="N45" i="1"/>
  <c r="F45" i="24"/>
  <c r="Z26" i="17"/>
  <c r="X45" i="17"/>
  <c r="Z45" i="17" s="1"/>
  <c r="X45" i="11"/>
  <c r="Z45" i="11" s="1"/>
  <c r="Z44" i="11"/>
  <c r="X45" i="13"/>
  <c r="Z45" i="13" s="1"/>
  <c r="Z26" i="18"/>
  <c r="X45" i="18"/>
  <c r="Z45" i="18" s="1"/>
  <c r="X45" i="4"/>
  <c r="Z45" i="4" s="1"/>
  <c r="Z26" i="19"/>
  <c r="X45" i="19"/>
  <c r="Z45" i="19" s="1"/>
  <c r="Z26" i="15"/>
  <c r="X45" i="15"/>
  <c r="Z45" i="15" s="1"/>
  <c r="X45" i="5"/>
  <c r="Z45" i="5" s="1"/>
  <c r="Z44" i="5"/>
  <c r="X45" i="7"/>
  <c r="Z45" i="7" s="1"/>
  <c r="Z44" i="7"/>
  <c r="Z26" i="16"/>
  <c r="X45" i="16"/>
  <c r="Z45" i="16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<sst xmlns="http://schemas.openxmlformats.org/spreadsheetml/2006/main" count="3120" uniqueCount="103">
  <si>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</si>
  <si>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</si>
  <si>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</si>
  <si>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</si>
  <si>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</si>
  <si>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</si>
  <si>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</si>
  <si>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</si>
  <si>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</si>
  <si>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</si>
  <si>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</si>
  <si>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</si>
  <si>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</si>
  <si>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</si>
  <si>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</si>
  <si>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</si>
  <si>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</si>
  <si>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</si>
  <si>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</si>
  <si>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</si>
  <si>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</si>
  <si>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</si>
  <si>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</si>
  <si>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</si>
  <si>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</si>
  <si>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</si>
  <si>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</si>
  <si>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</si>
  <si>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</si>
  <si>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</si>
  <si>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</si>
  <si>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</si>
  <si>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</si>
  <si>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</si>
  <si>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</si>
  <si>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</si>
  <si>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</si>
  <si>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</si>
  <si>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</si>
  <si>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</si>
  <si>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</si>
  <si>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</si>
  <si>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</si>
  <si>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</si>
  <si>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</si>
  <si>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</si>
  <si>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</si>
  <si>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</si>
  <si>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</si>
  <si>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</si>
  <si>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</si>
  <si>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</si>
  <si>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</si>
  <si>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</si>
  <si>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</si>
  <si>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</si>
  <si>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</si>
  <si>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</si>
  <si>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</si>
  <si>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</si>
  <si>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</si>
  <si>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</si>
  <si>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</si>
  <si>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</si>
  <si>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</si>
  <si>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</si>
  <si>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</si>
  <si>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</si>
  <si>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</si>
  <si>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</si>
  <si>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</si>
  <si>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</si>
  <si>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</si>
  <si>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</si>
  <si>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</si>
  <si>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</si>
  <si>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3rd Quarter ended 31 March 2024 (Figures Finalised as at 2024/04/26)</t>
  </si>
  <si>
    <t>Free State: Kopanong (FS162) - Table C6 Quarterly Budget Statement - Financial Position ( Waste water management                             ) for 3rd Quarter ended 31 March 2024 (Figures Finalised as at 2024/04/26)</t>
  </si>
  <si>
    <t>Free State: Mohokare (FS163) - Table C6 Quarterly Budget Statement - Financial Position ( Waste water management                             ) for 3rd Quarter ended 31 March 2024 (Figures Finalised as at 2024/04/26)</t>
  </si>
  <si>
    <t>Free State: Xhariep (DC16) - Table C6 Quarterly Budget Statement - Financial Position ( Waste water management                             ) for 3rd Quarter ended 31 March 2024 (Figures Finalised as at 2024/04/26)</t>
  </si>
  <si>
    <t>Free State: Masilonyana (FS181) - Table C6 Quarterly Budget Statement - Financial Position ( Waste water management                             ) for 3rd Quarter ended 31 March 2024 (Figures Finalised as at 2024/04/26)</t>
  </si>
  <si>
    <t>Free State: Tokologo (FS182) - Table C6 Quarterly Budget Statement - Financial Position ( Waste water management                             ) for 3rd Quarter ended 31 March 2024 (Figures Finalised as at 2024/04/26)</t>
  </si>
  <si>
    <t>Free State: Tswelopele (FS183) - Table C6 Quarterly Budget Statement - Financial Position ( Waste water management                             ) for 3rd Quarter ended 31 March 2024 (Figures Finalised as at 2024/04/26)</t>
  </si>
  <si>
    <t>Free State: Matjhabeng (FS184) - Table C6 Quarterly Budget Statement - Financial Position ( Waste water management                             ) for 3rd Quarter ended 31 March 2024 (Figures Finalised as at 2024/04/26)</t>
  </si>
  <si>
    <t>Free State: Nala (FS185) - Table C6 Quarterly Budget Statement - Financial Position ( Waste water management                             ) for 3rd Quarter ended 31 March 2024 (Figures Finalised as at 2024/04/26)</t>
  </si>
  <si>
    <t>Free State: Lejweleputswa (DC18) - Table C6 Quarterly Budget Statement - Financial Position ( Waste water management                             ) for 3rd Quarter ended 31 March 2024 (Figures Finalised as at 2024/04/26)</t>
  </si>
  <si>
    <t>Free State: Setsoto (FS191) - Table C6 Quarterly Budget Statement - Financial Position ( Waste water management                             ) for 3rd Quarter ended 31 March 2024 (Figures Finalised as at 2024/04/26)</t>
  </si>
  <si>
    <t>Free State: Dihlabeng (FS192) - Table C6 Quarterly Budget Statement - Financial Position ( Waste water management                             ) for 3rd Quarter ended 31 March 2024 (Figures Finalised as at 2024/04/26)</t>
  </si>
  <si>
    <t>Free State: Nketoana (FS193) - Table C6 Quarterly Budget Statement - Financial Position ( Waste water management                             ) for 3rd Quarter ended 31 March 2024 (Figures Finalised as at 2024/04/26)</t>
  </si>
  <si>
    <t>Free State: Maluti-a-Phofung (FS194) - Table C6 Quarterly Budget Statement - Financial Position ( Waste water management                             ) for 3rd Quarter ended 31 March 2024 (Figures Finalised as at 2024/04/26)</t>
  </si>
  <si>
    <t>Free State: Phumelela (FS195) - Table C6 Quarterly Budget Statement - Financial Position ( Waste water management                             ) for 3rd Quarter ended 31 March 2024 (Figures Finalised as at 2024/04/26)</t>
  </si>
  <si>
    <t>Free State: Mantsopa (FS196) - Table C6 Quarterly Budget Statement - Financial Position ( Waste water management                             ) for 3rd Quarter ended 31 March 2024 (Figures Finalised as at 2024/04/26)</t>
  </si>
  <si>
    <t>Free State: Thabo Mofutsanyana (DC19) - Table C6 Quarterly Budget Statement - Financial Position ( Waste water management                             ) for 3rd Quarter ended 31 March 2024 (Figures Finalised as at 2024/04/26)</t>
  </si>
  <si>
    <t>Free State: Moqhaka (FS201) - Table C6 Quarterly Budget Statement - Financial Position ( Waste water management                             ) for 3rd Quarter ended 31 March 2024 (Figures Finalised as at 2024/04/26)</t>
  </si>
  <si>
    <t>Free State: Ngwathe (FS203) - Table C6 Quarterly Budget Statement - Financial Position ( Waste water management                             ) for 3rd Quarter ended 31 March 2024 (Figures Finalised as at 2024/04/26)</t>
  </si>
  <si>
    <t>Free State: Metsimaholo (FS204) - Table C6 Quarterly Budget Statement - Financial Position ( Waste water management                             ) for 3rd Quarter ended 31 March 2024 (Figures Finalised as at 2024/04/26)</t>
  </si>
  <si>
    <t>Free State: Mafube (FS205) - Table C6 Quarterly Budget Statement - Financial Position ( Waste water management                             ) for 3rd Quarter ended 31 March 2024 (Figures Finalised as at 2024/04/26)</t>
  </si>
  <si>
    <t>Free State: Fezile Dabi (DC20)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</si>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</sst>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123878785</v>
      </c>
      <c r="D6" s="18"/>
      <c r="E6" s="19">
        <v>-30136743</v>
      </c>
      <c r="F6" s="20">
        <v>-75622889</v>
      </c>
      <c r="G6" s="20">
        <v>23642940</v>
      </c>
      <c r="H6" s="20">
        <v>1644870</v>
      </c>
      <c r="I6" s="20">
        <v>-24485191</v>
      </c>
      <c r="J6" s="20">
        <v>802619</v>
      </c>
      <c r="K6" s="20">
        <v>-13328756</v>
      </c>
      <c r="L6" s="20">
        <v>8069860</v>
      </c>
      <c r="M6" s="20">
        <v>25839862</v>
      </c>
      <c r="N6" s="20">
        <v>20580966</v>
      </c>
      <c r="O6" s="20">
        <v>1069959</v>
      </c>
      <c r="P6" s="20">
        <v>-1678460</v>
      </c>
      <c r="Q6" s="20">
        <v>38312492</v>
      </c>
      <c r="R6" s="20">
        <v>37703991</v>
      </c>
      <c r="S6" s="20"/>
      <c r="T6" s="20"/>
      <c r="U6" s="20"/>
      <c r="V6" s="20"/>
      <c r="W6" s="20">
        <v>59087576</v>
      </c>
      <c r="X6" s="20">
        <v>-32317818</v>
      </c>
      <c r="Y6" s="20">
        <v>91405394</v>
      </c>
      <c r="Z6" s="21">
        <v>-282.83281377474185</v>
      </c>
      <c r="AA6" s="22">
        <v>-75622889</v>
      </c>
    </row>
    <row r="7" spans="1:27" x14ac:dyDescent="0.25">
      <c r="A7" s="23" t="s">
        <v>35</v>
      </c>
      <c r="B7" s="17" t="s">
        <v>32</v>
      </c>
      <c r="C7" s="18">
        <v>715640595</v>
      </c>
      <c r="D7" s="18"/>
      <c r="E7" s="19">
        <v>1254718850</v>
      </c>
      <c r="F7" s="20">
        <v>935764490</v>
      </c>
      <c r="G7" s="20">
        <v>991012426</v>
      </c>
      <c r="H7" s="20">
        <v>-245456364</v>
      </c>
      <c r="I7" s="20">
        <v>-150773967</v>
      </c>
      <c r="J7" s="20">
        <v>594782095</v>
      </c>
      <c r="K7" s="20">
        <v>66734761</v>
      </c>
      <c r="L7" s="20">
        <v>78159147</v>
      </c>
      <c r="M7" s="20">
        <v>76019840</v>
      </c>
      <c r="N7" s="20">
        <v>220913748</v>
      </c>
      <c r="O7" s="20">
        <v>182585020</v>
      </c>
      <c r="P7" s="20">
        <v>69049784</v>
      </c>
      <c r="Q7" s="20">
        <v>260559848</v>
      </c>
      <c r="R7" s="20">
        <v>512194652</v>
      </c>
      <c r="S7" s="20"/>
      <c r="T7" s="20"/>
      <c r="U7" s="20"/>
      <c r="V7" s="20"/>
      <c r="W7" s="20">
        <v>1327890495</v>
      </c>
      <c r="X7" s="20">
        <v>849862521</v>
      </c>
      <c r="Y7" s="20">
        <v>478027974</v>
      </c>
      <c r="Z7" s="21">
        <v>56.247682676666713</v>
      </c>
      <c r="AA7" s="22">
        <v>935764490</v>
      </c>
    </row>
    <row r="8" spans="1:27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-8739686</v>
      </c>
      <c r="G8" s="20">
        <v>-12588</v>
      </c>
      <c r="H8" s="20">
        <v>-16517812</v>
      </c>
      <c r="I8" s="20">
        <v>121667</v>
      </c>
      <c r="J8" s="20">
        <v>-16408733</v>
      </c>
      <c r="K8" s="20">
        <v>-209482</v>
      </c>
      <c r="L8" s="20">
        <v>-28323</v>
      </c>
      <c r="M8" s="20">
        <v>115274</v>
      </c>
      <c r="N8" s="20">
        <v>-122531</v>
      </c>
      <c r="O8" s="20">
        <v>116099</v>
      </c>
      <c r="P8" s="20">
        <v>64800</v>
      </c>
      <c r="Q8" s="20">
        <v>44009</v>
      </c>
      <c r="R8" s="20">
        <v>224908</v>
      </c>
      <c r="S8" s="20"/>
      <c r="T8" s="20"/>
      <c r="U8" s="20"/>
      <c r="V8" s="20"/>
      <c r="W8" s="20">
        <v>-16306356</v>
      </c>
      <c r="X8" s="20">
        <v>-10561494</v>
      </c>
      <c r="Y8" s="20">
        <v>-5744862</v>
      </c>
      <c r="Z8" s="21">
        <v>54.394406700415679</v>
      </c>
      <c r="AA8" s="22">
        <v>-8739686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-1245423</v>
      </c>
      <c r="D10" s="18"/>
      <c r="E10" s="19">
        <v>-11488306</v>
      </c>
      <c r="F10" s="20">
        <v>-14874428</v>
      </c>
      <c r="G10" s="20">
        <v>-1604283</v>
      </c>
      <c r="H10" s="20">
        <v>-37981</v>
      </c>
      <c r="I10" s="20">
        <v>-104594</v>
      </c>
      <c r="J10" s="20">
        <v>-1746858</v>
      </c>
      <c r="K10" s="20"/>
      <c r="L10" s="20">
        <v>27550</v>
      </c>
      <c r="M10" s="20"/>
      <c r="N10" s="20">
        <v>27550</v>
      </c>
      <c r="O10" s="20">
        <v>-126499</v>
      </c>
      <c r="P10" s="20">
        <v>93000</v>
      </c>
      <c r="Q10" s="20"/>
      <c r="R10" s="20">
        <v>-33499</v>
      </c>
      <c r="S10" s="20"/>
      <c r="T10" s="20"/>
      <c r="U10" s="20"/>
      <c r="V10" s="20"/>
      <c r="W10" s="20">
        <v>-1752807</v>
      </c>
      <c r="X10" s="20">
        <v>-9388117</v>
      </c>
      <c r="Y10" s="20">
        <v>7635310</v>
      </c>
      <c r="Z10" s="21">
        <v>-81.329514747206503</v>
      </c>
      <c r="AA10" s="22">
        <v>-14874428</v>
      </c>
    </row>
    <row r="11" spans="1:27" x14ac:dyDescent="0.25">
      <c r="A11" s="23" t="s">
        <v>39</v>
      </c>
      <c r="B11" s="17" t="s">
        <v>32</v>
      </c>
      <c r="C11" s="18">
        <v>105525743</v>
      </c>
      <c r="D11" s="18"/>
      <c r="E11" s="19">
        <v>21584562</v>
      </c>
      <c r="F11" s="20">
        <v>20382207</v>
      </c>
      <c r="G11" s="24">
        <v>26054936</v>
      </c>
      <c r="H11" s="24">
        <v>1360601</v>
      </c>
      <c r="I11" s="24">
        <v>258096</v>
      </c>
      <c r="J11" s="20">
        <v>27673633</v>
      </c>
      <c r="K11" s="24">
        <v>9946105</v>
      </c>
      <c r="L11" s="24">
        <v>1330447</v>
      </c>
      <c r="M11" s="20">
        <v>387187</v>
      </c>
      <c r="N11" s="24">
        <v>11663739</v>
      </c>
      <c r="O11" s="24">
        <v>1309765</v>
      </c>
      <c r="P11" s="24">
        <v>1686441</v>
      </c>
      <c r="Q11" s="20">
        <v>283700</v>
      </c>
      <c r="R11" s="24">
        <v>3279906</v>
      </c>
      <c r="S11" s="24"/>
      <c r="T11" s="20"/>
      <c r="U11" s="24"/>
      <c r="V11" s="24"/>
      <c r="W11" s="24">
        <v>42617278</v>
      </c>
      <c r="X11" s="20">
        <v>19107413</v>
      </c>
      <c r="Y11" s="24">
        <v>23509865</v>
      </c>
      <c r="Z11" s="25">
        <v>123.04054452583404</v>
      </c>
      <c r="AA11" s="26">
        <v>20382207</v>
      </c>
    </row>
    <row r="12" spans="1:27" x14ac:dyDescent="0.25">
      <c r="A12" s="23" t="s">
        <v>40</v>
      </c>
      <c r="B12" s="17" t="s">
        <v>32</v>
      </c>
      <c r="C12" s="18">
        <v>-85349</v>
      </c>
      <c r="D12" s="18"/>
      <c r="E12" s="19">
        <v>-105457</v>
      </c>
      <c r="F12" s="20">
        <v>-105457</v>
      </c>
      <c r="G12" s="20">
        <v>-206158</v>
      </c>
      <c r="H12" s="20"/>
      <c r="I12" s="20"/>
      <c r="J12" s="20">
        <v>-206158</v>
      </c>
      <c r="K12" s="20">
        <v>-6045</v>
      </c>
      <c r="L12" s="20"/>
      <c r="M12" s="20"/>
      <c r="N12" s="20">
        <v>-6045</v>
      </c>
      <c r="O12" s="20"/>
      <c r="P12" s="20"/>
      <c r="Q12" s="20"/>
      <c r="R12" s="20"/>
      <c r="S12" s="20"/>
      <c r="T12" s="20"/>
      <c r="U12" s="20"/>
      <c r="V12" s="20"/>
      <c r="W12" s="20">
        <v>-212203</v>
      </c>
      <c r="X12" s="20">
        <v>-105457</v>
      </c>
      <c r="Y12" s="20">
        <v>-106746</v>
      </c>
      <c r="Z12" s="21">
        <v>101.2222991361408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921412899</v>
      </c>
      <c r="D13" s="29">
        <f>SUM(D6:D12)</f>
        <v>0</v>
      </c>
      <c r="E13" s="30">
        <f t="shared" si="0"/>
        <v>1241860117</v>
      </c>
      <c r="F13" s="31">
        <f t="shared" si="0"/>
        <v>856804237</v>
      </c>
      <c r="G13" s="31">
        <f t="shared" si="0"/>
        <v>1038887273</v>
      </c>
      <c r="H13" s="31">
        <f t="shared" si="0"/>
        <v>-259006686</v>
      </c>
      <c r="I13" s="31">
        <f t="shared" si="0"/>
        <v>-174983989</v>
      </c>
      <c r="J13" s="31">
        <f t="shared" si="0"/>
        <v>604896598</v>
      </c>
      <c r="K13" s="31">
        <f t="shared" si="0"/>
        <v>63136583</v>
      </c>
      <c r="L13" s="31">
        <f t="shared" si="0"/>
        <v>87558681</v>
      </c>
      <c r="M13" s="31">
        <f t="shared" si="0"/>
        <v>102362163</v>
      </c>
      <c r="N13" s="31">
        <f t="shared" si="0"/>
        <v>253057427</v>
      </c>
      <c r="O13" s="31">
        <f t="shared" si="0"/>
        <v>184954344</v>
      </c>
      <c r="P13" s="31">
        <f t="shared" si="0"/>
        <v>69215565</v>
      </c>
      <c r="Q13" s="31">
        <f t="shared" si="0"/>
        <v>299200049</v>
      </c>
      <c r="R13" s="31">
        <f t="shared" si="0"/>
        <v>553369958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1411323983</v>
      </c>
      <c r="X13" s="31">
        <f t="shared" si="0"/>
        <v>816597048</v>
      </c>
      <c r="Y13" s="31">
        <f t="shared" si="0"/>
        <v>594726935</v>
      </c>
      <c r="Z13" s="32">
        <f>+IF(X13&lt;&gt;0,+(Y13/X13)*100,0)</f>
        <v>72.82991488355222</v>
      </c>
      <c r="AA13" s="33">
        <f>SUM(AA6:AA12)</f>
        <v>856804237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7326373106</v>
      </c>
      <c r="D17" s="18"/>
      <c r="E17" s="19">
        <v>6410409483</v>
      </c>
      <c r="F17" s="20">
        <v>6572929848</v>
      </c>
      <c r="G17" s="24">
        <v>6222511074</v>
      </c>
      <c r="H17" s="24">
        <v>-606042032</v>
      </c>
      <c r="I17" s="24">
        <v>-564515448</v>
      </c>
      <c r="J17" s="20">
        <v>5051953594</v>
      </c>
      <c r="K17" s="24">
        <v>65276798</v>
      </c>
      <c r="L17" s="24">
        <v>11636042</v>
      </c>
      <c r="M17" s="20">
        <v>403971182</v>
      </c>
      <c r="N17" s="24">
        <v>480884022</v>
      </c>
      <c r="O17" s="24">
        <v>1418433611</v>
      </c>
      <c r="P17" s="24">
        <v>53021776</v>
      </c>
      <c r="Q17" s="20">
        <v>587691933</v>
      </c>
      <c r="R17" s="24">
        <v>2059147320</v>
      </c>
      <c r="S17" s="24"/>
      <c r="T17" s="20"/>
      <c r="U17" s="24"/>
      <c r="V17" s="24"/>
      <c r="W17" s="24">
        <v>7591984936</v>
      </c>
      <c r="X17" s="20">
        <v>5051994585</v>
      </c>
      <c r="Y17" s="24">
        <v>2539990351</v>
      </c>
      <c r="Z17" s="25">
        <v>50.276980868933371</v>
      </c>
      <c r="AA17" s="26">
        <v>6572929848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31482</v>
      </c>
      <c r="Y20" s="20">
        <v>237261</v>
      </c>
      <c r="Z20" s="21">
        <v>753.6401753382886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375003</v>
      </c>
      <c r="Y21" s="20">
        <v>-375003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7326641849</v>
      </c>
      <c r="D25" s="29">
        <f t="shared" ref="D25:Y25" si="1">SUM(D15:D24)</f>
        <v>0</v>
      </c>
      <c r="E25" s="35">
        <f t="shared" si="1"/>
        <v>6410951455</v>
      </c>
      <c r="F25" s="36">
        <f t="shared" si="1"/>
        <v>6573471820</v>
      </c>
      <c r="G25" s="36">
        <f t="shared" si="1"/>
        <v>6222779817</v>
      </c>
      <c r="H25" s="36">
        <f t="shared" si="1"/>
        <v>-606042032</v>
      </c>
      <c r="I25" s="36">
        <f t="shared" si="1"/>
        <v>-564515448</v>
      </c>
      <c r="J25" s="36">
        <f t="shared" si="1"/>
        <v>5052222337</v>
      </c>
      <c r="K25" s="36">
        <f t="shared" si="1"/>
        <v>65276798</v>
      </c>
      <c r="L25" s="36">
        <f t="shared" si="1"/>
        <v>11636042</v>
      </c>
      <c r="M25" s="36">
        <f t="shared" si="1"/>
        <v>403971182</v>
      </c>
      <c r="N25" s="36">
        <f t="shared" si="1"/>
        <v>480884022</v>
      </c>
      <c r="O25" s="36">
        <f t="shared" si="1"/>
        <v>1418433611</v>
      </c>
      <c r="P25" s="36">
        <f t="shared" si="1"/>
        <v>53021776</v>
      </c>
      <c r="Q25" s="36">
        <f t="shared" si="1"/>
        <v>587691933</v>
      </c>
      <c r="R25" s="36">
        <f t="shared" si="1"/>
        <v>2059147320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7592253679</v>
      </c>
      <c r="X25" s="36">
        <f t="shared" si="1"/>
        <v>5052401070</v>
      </c>
      <c r="Y25" s="36">
        <f t="shared" si="1"/>
        <v>2539852609</v>
      </c>
      <c r="Z25" s="37">
        <f>+IF(X25&lt;&gt;0,+(Y25/X25)*100,0)</f>
        <v>50.270209625301973</v>
      </c>
      <c r="AA25" s="38">
        <f>SUM(AA15:AA24)</f>
        <v>6573471820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8248054748</v>
      </c>
      <c r="D26" s="29">
        <f>+D13+D25</f>
        <v>0</v>
      </c>
      <c r="E26" s="30">
        <f t="shared" si="2"/>
        <v>7652811572</v>
      </c>
      <c r="F26" s="31">
        <f t="shared" si="2"/>
        <v>7430276057</v>
      </c>
      <c r="G26" s="31">
        <f t="shared" si="2"/>
        <v>7261667090</v>
      </c>
      <c r="H26" s="31">
        <f t="shared" si="2"/>
        <v>-865048718</v>
      </c>
      <c r="I26" s="31">
        <f t="shared" si="2"/>
        <v>-739499437</v>
      </c>
      <c r="J26" s="31">
        <f t="shared" si="2"/>
        <v>5657118935</v>
      </c>
      <c r="K26" s="31">
        <f t="shared" si="2"/>
        <v>128413381</v>
      </c>
      <c r="L26" s="31">
        <f t="shared" si="2"/>
        <v>99194723</v>
      </c>
      <c r="M26" s="31">
        <f t="shared" si="2"/>
        <v>506333345</v>
      </c>
      <c r="N26" s="31">
        <f t="shared" si="2"/>
        <v>733941449</v>
      </c>
      <c r="O26" s="31">
        <f t="shared" si="2"/>
        <v>1603387955</v>
      </c>
      <c r="P26" s="31">
        <f t="shared" si="2"/>
        <v>122237341</v>
      </c>
      <c r="Q26" s="31">
        <f t="shared" si="2"/>
        <v>886891982</v>
      </c>
      <c r="R26" s="31">
        <f t="shared" si="2"/>
        <v>2612517278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9003577662</v>
      </c>
      <c r="X26" s="31">
        <f t="shared" si="2"/>
        <v>5868998118</v>
      </c>
      <c r="Y26" s="31">
        <f t="shared" si="2"/>
        <v>3134579544</v>
      </c>
      <c r="Z26" s="32">
        <f>+IF(X26&lt;&gt;0,+(Y26/X26)*100,0)</f>
        <v>53.409108010894748</v>
      </c>
      <c r="AA26" s="33">
        <f>+AA13+AA25</f>
        <v>7430276057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-97506743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>
        <v>-29500528</v>
      </c>
      <c r="L30" s="20">
        <v>-1625181</v>
      </c>
      <c r="M30" s="20"/>
      <c r="N30" s="20">
        <v>-31125709</v>
      </c>
      <c r="O30" s="20">
        <v>-1587708</v>
      </c>
      <c r="P30" s="20">
        <v>-1692813</v>
      </c>
      <c r="Q30" s="20">
        <v>-1729772</v>
      </c>
      <c r="R30" s="20">
        <v>-5010293</v>
      </c>
      <c r="S30" s="20"/>
      <c r="T30" s="20"/>
      <c r="U30" s="20"/>
      <c r="V30" s="20"/>
      <c r="W30" s="20">
        <v>-226214180</v>
      </c>
      <c r="X30" s="20">
        <v>172027800</v>
      </c>
      <c r="Y30" s="20">
        <v>-398241980</v>
      </c>
      <c r="Z30" s="21">
        <v>-231.49861824658572</v>
      </c>
      <c r="AA30" s="22">
        <v>229370428</v>
      </c>
    </row>
    <row r="31" spans="1:27" x14ac:dyDescent="0.25">
      <c r="A31" s="23" t="s">
        <v>58</v>
      </c>
      <c r="B31" s="39" t="s">
        <v>32</v>
      </c>
      <c r="C31" s="18">
        <v>-91469</v>
      </c>
      <c r="D31" s="18"/>
      <c r="E31" s="19">
        <v>-41826</v>
      </c>
      <c r="F31" s="20">
        <v>-54068</v>
      </c>
      <c r="G31" s="20">
        <v>-146479</v>
      </c>
      <c r="H31" s="20">
        <v>-2388</v>
      </c>
      <c r="I31" s="20">
        <v>-3291</v>
      </c>
      <c r="J31" s="20">
        <v>-152158</v>
      </c>
      <c r="K31" s="20">
        <v>-2389</v>
      </c>
      <c r="L31" s="20">
        <v>-3227</v>
      </c>
      <c r="M31" s="20">
        <v>-2260</v>
      </c>
      <c r="N31" s="20">
        <v>-7876</v>
      </c>
      <c r="O31" s="20">
        <v>-6451</v>
      </c>
      <c r="P31" s="20">
        <v>-7191</v>
      </c>
      <c r="Q31" s="20">
        <v>-3960</v>
      </c>
      <c r="R31" s="20">
        <v>-17602</v>
      </c>
      <c r="S31" s="20"/>
      <c r="T31" s="20"/>
      <c r="U31" s="20"/>
      <c r="V31" s="20"/>
      <c r="W31" s="20">
        <v>-177636</v>
      </c>
      <c r="X31" s="20">
        <v>-56225</v>
      </c>
      <c r="Y31" s="20">
        <v>-121411</v>
      </c>
      <c r="Z31" s="21">
        <v>215.93775011116051</v>
      </c>
      <c r="AA31" s="22">
        <v>-54068</v>
      </c>
    </row>
    <row r="32" spans="1:27" x14ac:dyDescent="0.25">
      <c r="A32" s="23" t="s">
        <v>59</v>
      </c>
      <c r="B32" s="17" t="s">
        <v>32</v>
      </c>
      <c r="C32" s="18">
        <v>3668007</v>
      </c>
      <c r="D32" s="18"/>
      <c r="E32" s="19">
        <v>265869069</v>
      </c>
      <c r="F32" s="20">
        <v>161032113</v>
      </c>
      <c r="G32" s="20">
        <v>-22708661</v>
      </c>
      <c r="H32" s="20">
        <v>1579420</v>
      </c>
      <c r="I32" s="20">
        <v>-5353732</v>
      </c>
      <c r="J32" s="20">
        <v>-26482973</v>
      </c>
      <c r="K32" s="20">
        <v>2035279</v>
      </c>
      <c r="L32" s="20">
        <v>-1583404</v>
      </c>
      <c r="M32" s="20">
        <v>-10045799</v>
      </c>
      <c r="N32" s="20">
        <v>-9593924</v>
      </c>
      <c r="O32" s="20">
        <v>-5714770</v>
      </c>
      <c r="P32" s="20">
        <v>-4534753</v>
      </c>
      <c r="Q32" s="20">
        <v>-10860892</v>
      </c>
      <c r="R32" s="20">
        <v>-21110415</v>
      </c>
      <c r="S32" s="20"/>
      <c r="T32" s="20"/>
      <c r="U32" s="20"/>
      <c r="V32" s="20"/>
      <c r="W32" s="20">
        <v>-57187312</v>
      </c>
      <c r="X32" s="20">
        <v>115153202</v>
      </c>
      <c r="Y32" s="20">
        <v>-172340514</v>
      </c>
      <c r="Z32" s="21">
        <v>-149.66193818909176</v>
      </c>
      <c r="AA32" s="22">
        <v>161032113</v>
      </c>
    </row>
    <row r="33" spans="1:27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>
        <v>3472308</v>
      </c>
      <c r="G33" s="20">
        <v>10500000</v>
      </c>
      <c r="H33" s="20"/>
      <c r="I33" s="20"/>
      <c r="J33" s="20">
        <v>10500000</v>
      </c>
      <c r="K33" s="20">
        <v>10400000</v>
      </c>
      <c r="L33" s="20">
        <v>2842000</v>
      </c>
      <c r="M33" s="20">
        <v>-1051938</v>
      </c>
      <c r="N33" s="20">
        <v>12190062</v>
      </c>
      <c r="O33" s="20">
        <v>-1468936</v>
      </c>
      <c r="P33" s="20">
        <v>109000</v>
      </c>
      <c r="Q33" s="20">
        <v>9223492</v>
      </c>
      <c r="R33" s="20">
        <v>7863556</v>
      </c>
      <c r="S33" s="20"/>
      <c r="T33" s="20"/>
      <c r="U33" s="20"/>
      <c r="V33" s="20"/>
      <c r="W33" s="20">
        <v>30553618</v>
      </c>
      <c r="X33" s="20">
        <v>868077</v>
      </c>
      <c r="Y33" s="20">
        <v>29685541</v>
      </c>
      <c r="Z33" s="21">
        <v>3419.6898431821141</v>
      </c>
      <c r="AA33" s="22">
        <v>3472308</v>
      </c>
    </row>
    <row r="34" spans="1:27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-19419782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-19419782</v>
      </c>
      <c r="Y34" s="20">
        <v>1</v>
      </c>
      <c r="Z34" s="21"/>
      <c r="AA34" s="22">
        <v>-19419782</v>
      </c>
    </row>
    <row r="35" spans="1:27" x14ac:dyDescent="0.25">
      <c r="A35" s="23" t="s">
        <v>39</v>
      </c>
      <c r="B35" s="17" t="s">
        <v>32</v>
      </c>
      <c r="C35" s="18">
        <v>280290838</v>
      </c>
      <c r="D35" s="18"/>
      <c r="E35" s="19">
        <v>72024460</v>
      </c>
      <c r="F35" s="20">
        <v>91341539</v>
      </c>
      <c r="G35" s="20">
        <v>224304314</v>
      </c>
      <c r="H35" s="20">
        <v>-12904634</v>
      </c>
      <c r="I35" s="20">
        <v>-62058232</v>
      </c>
      <c r="J35" s="20">
        <v>149341448</v>
      </c>
      <c r="K35" s="20">
        <v>6752668</v>
      </c>
      <c r="L35" s="20">
        <v>5149570</v>
      </c>
      <c r="M35" s="20">
        <v>24481558</v>
      </c>
      <c r="N35" s="20">
        <v>36383796</v>
      </c>
      <c r="O35" s="20">
        <v>90503546</v>
      </c>
      <c r="P35" s="20">
        <v>5167026</v>
      </c>
      <c r="Q35" s="20">
        <v>25008802</v>
      </c>
      <c r="R35" s="20">
        <v>120679374</v>
      </c>
      <c r="S35" s="20"/>
      <c r="T35" s="20"/>
      <c r="U35" s="20"/>
      <c r="V35" s="20"/>
      <c r="W35" s="20">
        <v>306404618</v>
      </c>
      <c r="X35" s="20">
        <v>66093704</v>
      </c>
      <c r="Y35" s="20">
        <v>240310914</v>
      </c>
      <c r="Z35" s="21">
        <v>363.59123404553031</v>
      </c>
      <c r="AA35" s="22">
        <v>91341539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264489288</v>
      </c>
      <c r="D37" s="29">
        <f t="shared" ref="D37:Y37" si="3">SUM(D29:D36)</f>
        <v>0</v>
      </c>
      <c r="E37" s="30">
        <f t="shared" si="3"/>
        <v>556936449</v>
      </c>
      <c r="F37" s="31">
        <f t="shared" si="3"/>
        <v>465742538</v>
      </c>
      <c r="G37" s="31">
        <f t="shared" si="3"/>
        <v>25047189</v>
      </c>
      <c r="H37" s="31">
        <f t="shared" si="3"/>
        <v>-32303292</v>
      </c>
      <c r="I37" s="31">
        <f t="shared" si="3"/>
        <v>-69035539</v>
      </c>
      <c r="J37" s="31">
        <f t="shared" si="3"/>
        <v>-76291642</v>
      </c>
      <c r="K37" s="31">
        <f t="shared" si="3"/>
        <v>-10314970</v>
      </c>
      <c r="L37" s="31">
        <f t="shared" si="3"/>
        <v>4779758</v>
      </c>
      <c r="M37" s="31">
        <f t="shared" si="3"/>
        <v>13381561</v>
      </c>
      <c r="N37" s="31">
        <f t="shared" si="3"/>
        <v>7846349</v>
      </c>
      <c r="O37" s="31">
        <f t="shared" si="3"/>
        <v>81725681</v>
      </c>
      <c r="P37" s="31">
        <f t="shared" si="3"/>
        <v>-958731</v>
      </c>
      <c r="Q37" s="31">
        <f t="shared" si="3"/>
        <v>21637670</v>
      </c>
      <c r="R37" s="31">
        <f t="shared" si="3"/>
        <v>102404620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33959327</v>
      </c>
      <c r="X37" s="31">
        <f t="shared" si="3"/>
        <v>334666776</v>
      </c>
      <c r="Y37" s="31">
        <f t="shared" si="3"/>
        <v>-300707449</v>
      </c>
      <c r="Z37" s="32">
        <f>+IF(X37&lt;&gt;0,+(Y37/X37)*100,0)</f>
        <v>-89.85279405207524</v>
      </c>
      <c r="AA37" s="33">
        <f>SUM(AA29:AA36)</f>
        <v>465742538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446338842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115078194</v>
      </c>
      <c r="Y39" s="20">
        <v>330930544</v>
      </c>
      <c r="Z39" s="21">
        <v>287.57015773118582</v>
      </c>
      <c r="AA39" s="22">
        <v>153437609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446338842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115078194</v>
      </c>
      <c r="Y43" s="36">
        <f t="shared" si="4"/>
        <v>330930544</v>
      </c>
      <c r="Z43" s="37">
        <f>+IF(X43&lt;&gt;0,+(Y43/X43)*100,0)</f>
        <v>287.57015773118582</v>
      </c>
      <c r="AA43" s="38">
        <f>SUM(AA39:AA42)</f>
        <v>153437609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710828130</v>
      </c>
      <c r="D44" s="29">
        <f>+D37+D43</f>
        <v>0</v>
      </c>
      <c r="E44" s="30">
        <f t="shared" si="5"/>
        <v>710374058</v>
      </c>
      <c r="F44" s="31">
        <f t="shared" si="5"/>
        <v>619180147</v>
      </c>
      <c r="G44" s="31">
        <f t="shared" si="5"/>
        <v>471055927</v>
      </c>
      <c r="H44" s="31">
        <f t="shared" si="5"/>
        <v>-32303292</v>
      </c>
      <c r="I44" s="31">
        <f t="shared" si="5"/>
        <v>-69035539</v>
      </c>
      <c r="J44" s="31">
        <f t="shared" si="5"/>
        <v>369717096</v>
      </c>
      <c r="K44" s="31">
        <f t="shared" si="5"/>
        <v>-10314970</v>
      </c>
      <c r="L44" s="31">
        <f t="shared" si="5"/>
        <v>4779758</v>
      </c>
      <c r="M44" s="31">
        <f t="shared" si="5"/>
        <v>13381561</v>
      </c>
      <c r="N44" s="31">
        <f t="shared" si="5"/>
        <v>7846349</v>
      </c>
      <c r="O44" s="31">
        <f t="shared" si="5"/>
        <v>81725681</v>
      </c>
      <c r="P44" s="31">
        <f t="shared" si="5"/>
        <v>-958731</v>
      </c>
      <c r="Q44" s="31">
        <f t="shared" si="5"/>
        <v>21637670</v>
      </c>
      <c r="R44" s="31">
        <f t="shared" si="5"/>
        <v>102404620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479968065</v>
      </c>
      <c r="X44" s="31">
        <f t="shared" si="5"/>
        <v>449744970</v>
      </c>
      <c r="Y44" s="31">
        <f t="shared" si="5"/>
        <v>30223095</v>
      </c>
      <c r="Z44" s="32">
        <f>+IF(X44&lt;&gt;0,+(Y44/X44)*100,0)</f>
        <v>6.720051810696182</v>
      </c>
      <c r="AA44" s="33">
        <f>+AA37+AA43</f>
        <v>619180147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7537226618</v>
      </c>
      <c r="D45" s="42">
        <f t="shared" si="6"/>
        <v>0</v>
      </c>
      <c r="E45" s="43">
        <f t="shared" si="6"/>
        <v>6942437514</v>
      </c>
      <c r="F45" s="44">
        <f t="shared" si="6"/>
        <v>6811095910</v>
      </c>
      <c r="G45" s="44">
        <f t="shared" si="6"/>
        <v>6790611163</v>
      </c>
      <c r="H45" s="44">
        <f t="shared" si="6"/>
        <v>-832745426</v>
      </c>
      <c r="I45" s="44">
        <f t="shared" si="6"/>
        <v>-670463898</v>
      </c>
      <c r="J45" s="44">
        <f t="shared" si="6"/>
        <v>5287401839</v>
      </c>
      <c r="K45" s="44">
        <f t="shared" si="6"/>
        <v>138728351</v>
      </c>
      <c r="L45" s="44">
        <f t="shared" si="6"/>
        <v>94414965</v>
      </c>
      <c r="M45" s="44">
        <f t="shared" si="6"/>
        <v>492951784</v>
      </c>
      <c r="N45" s="44">
        <f t="shared" si="6"/>
        <v>726095100</v>
      </c>
      <c r="O45" s="44">
        <f t="shared" si="6"/>
        <v>1521662274</v>
      </c>
      <c r="P45" s="44">
        <f t="shared" si="6"/>
        <v>123196072</v>
      </c>
      <c r="Q45" s="44">
        <f t="shared" si="6"/>
        <v>865254312</v>
      </c>
      <c r="R45" s="44">
        <f t="shared" si="6"/>
        <v>2510112658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8523609597</v>
      </c>
      <c r="X45" s="44">
        <f t="shared" si="6"/>
        <v>5419253148</v>
      </c>
      <c r="Y45" s="44">
        <f t="shared" si="6"/>
        <v>3104356449</v>
      </c>
      <c r="Z45" s="45">
        <f>+IF(X45&lt;&gt;0,+(Y45/X45)*100,0)</f>
        <v>57.283842703411572</v>
      </c>
      <c r="AA45" s="46">
        <f>+AA26-AA44</f>
        <v>6811095910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1331027181</v>
      </c>
      <c r="D47" s="18"/>
      <c r="E47" s="19">
        <v>985580774</v>
      </c>
      <c r="F47" s="20">
        <v>526228555</v>
      </c>
      <c r="G47" s="20">
        <v>867193020</v>
      </c>
      <c r="H47" s="20">
        <v>-622270265</v>
      </c>
      <c r="I47" s="20">
        <v>958382841</v>
      </c>
      <c r="J47" s="20">
        <v>1203305596</v>
      </c>
      <c r="K47" s="20">
        <v>59852737</v>
      </c>
      <c r="L47" s="20">
        <v>41551783</v>
      </c>
      <c r="M47" s="20">
        <v>187261348</v>
      </c>
      <c r="N47" s="20">
        <v>288665868</v>
      </c>
      <c r="O47" s="20">
        <v>-578848494</v>
      </c>
      <c r="P47" s="20">
        <v>60022792</v>
      </c>
      <c r="Q47" s="20">
        <v>-218484968</v>
      </c>
      <c r="R47" s="20">
        <v>-737310670</v>
      </c>
      <c r="S47" s="20"/>
      <c r="T47" s="20"/>
      <c r="U47" s="20"/>
      <c r="V47" s="20"/>
      <c r="W47" s="20">
        <v>754660794</v>
      </c>
      <c r="X47" s="20">
        <v>641022249</v>
      </c>
      <c r="Y47" s="20">
        <v>113638545</v>
      </c>
      <c r="Z47" s="47">
        <v>17.727706827224338</v>
      </c>
      <c r="AA47" s="22">
        <v>526228555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1315668789</v>
      </c>
      <c r="D50" s="50">
        <f t="shared" ref="D50:Y50" si="7">SUM(D47:D49)</f>
        <v>0</v>
      </c>
      <c r="E50" s="51">
        <f t="shared" si="7"/>
        <v>985580774</v>
      </c>
      <c r="F50" s="52">
        <f t="shared" si="7"/>
        <v>526228555</v>
      </c>
      <c r="G50" s="52">
        <f t="shared" si="7"/>
        <v>867193020</v>
      </c>
      <c r="H50" s="52">
        <f t="shared" si="7"/>
        <v>-622270265</v>
      </c>
      <c r="I50" s="52">
        <f t="shared" si="7"/>
        <v>958382841</v>
      </c>
      <c r="J50" s="52">
        <f t="shared" si="7"/>
        <v>1203305596</v>
      </c>
      <c r="K50" s="52">
        <f t="shared" si="7"/>
        <v>59852737</v>
      </c>
      <c r="L50" s="52">
        <f t="shared" si="7"/>
        <v>41551783</v>
      </c>
      <c r="M50" s="52">
        <f t="shared" si="7"/>
        <v>187261348</v>
      </c>
      <c r="N50" s="52">
        <f t="shared" si="7"/>
        <v>288665868</v>
      </c>
      <c r="O50" s="52">
        <f t="shared" si="7"/>
        <v>-578848494</v>
      </c>
      <c r="P50" s="52">
        <f t="shared" si="7"/>
        <v>60022792</v>
      </c>
      <c r="Q50" s="52">
        <f t="shared" si="7"/>
        <v>-218484968</v>
      </c>
      <c r="R50" s="52">
        <f t="shared" si="7"/>
        <v>-737310670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754660794</v>
      </c>
      <c r="X50" s="52">
        <f t="shared" si="7"/>
        <v>641022249</v>
      </c>
      <c r="Y50" s="52">
        <f t="shared" si="7"/>
        <v>113638545</v>
      </c>
      <c r="Z50" s="53">
        <f>+IF(X50&lt;&gt;0,+(Y50/X50)*100,0)</f>
        <v>17.727706827224338</v>
      </c>
      <c r="AA50" s="54">
        <f>SUM(AA47:AA49)</f>
        <v>526228555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>
        <v>18559059</v>
      </c>
      <c r="L7" s="20">
        <v>24261730</v>
      </c>
      <c r="M7" s="20">
        <v>20944894</v>
      </c>
      <c r="N7" s="20">
        <v>63765683</v>
      </c>
      <c r="O7" s="20">
        <v>-1493627</v>
      </c>
      <c r="P7" s="20">
        <v>15069832</v>
      </c>
      <c r="Q7" s="20">
        <v>26311020</v>
      </c>
      <c r="R7" s="20">
        <v>39887225</v>
      </c>
      <c r="S7" s="20"/>
      <c r="T7" s="20"/>
      <c r="U7" s="20"/>
      <c r="V7" s="20"/>
      <c r="W7" s="20">
        <v>359711604</v>
      </c>
      <c r="X7" s="20">
        <v>107784189</v>
      </c>
      <c r="Y7" s="20">
        <v>251927415</v>
      </c>
      <c r="Z7" s="21">
        <v>233.73318233159409</v>
      </c>
      <c r="AA7" s="22">
        <v>143712198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18559059</v>
      </c>
      <c r="L13" s="31">
        <f t="shared" si="0"/>
        <v>24261730</v>
      </c>
      <c r="M13" s="31">
        <f t="shared" si="0"/>
        <v>20944894</v>
      </c>
      <c r="N13" s="31">
        <f t="shared" si="0"/>
        <v>63765683</v>
      </c>
      <c r="O13" s="31">
        <f t="shared" si="0"/>
        <v>-1493627</v>
      </c>
      <c r="P13" s="31">
        <f t="shared" si="0"/>
        <v>15069832</v>
      </c>
      <c r="Q13" s="31">
        <f t="shared" si="0"/>
        <v>26311020</v>
      </c>
      <c r="R13" s="31">
        <f t="shared" si="0"/>
        <v>39887225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359711604</v>
      </c>
      <c r="X13" s="31">
        <f t="shared" si="0"/>
        <v>107784189</v>
      </c>
      <c r="Y13" s="31">
        <f t="shared" si="0"/>
        <v>251927415</v>
      </c>
      <c r="Z13" s="32">
        <f>+IF(X13&lt;&gt;0,+(Y13/X13)*100,0)</f>
        <v>233.73318233159409</v>
      </c>
      <c r="AA13" s="33">
        <f>SUM(AA6:AA12)</f>
        <v>143712198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2372160437</v>
      </c>
      <c r="D17" s="18"/>
      <c r="E17" s="19">
        <v>2769549506</v>
      </c>
      <c r="F17" s="20">
        <v>2753921069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>
        <v>17912930</v>
      </c>
      <c r="L17" s="24">
        <v>4915550</v>
      </c>
      <c r="M17" s="20">
        <v>4039678</v>
      </c>
      <c r="N17" s="24">
        <v>26868158</v>
      </c>
      <c r="O17" s="24">
        <v>-55258034</v>
      </c>
      <c r="P17" s="24">
        <v>25716526</v>
      </c>
      <c r="Q17" s="20">
        <v>294358</v>
      </c>
      <c r="R17" s="24">
        <v>-29247150</v>
      </c>
      <c r="S17" s="24"/>
      <c r="T17" s="20"/>
      <c r="U17" s="24"/>
      <c r="V17" s="24"/>
      <c r="W17" s="24">
        <v>2328208795</v>
      </c>
      <c r="X17" s="20">
        <v>2061743127</v>
      </c>
      <c r="Y17" s="24">
        <v>266465668</v>
      </c>
      <c r="Z17" s="25">
        <v>12.9242903497745</v>
      </c>
      <c r="AA17" s="26">
        <v>2753921069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375003</v>
      </c>
      <c r="Y21" s="20">
        <v>-375003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2372160437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2754421069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17912930</v>
      </c>
      <c r="L25" s="36">
        <f t="shared" si="1"/>
        <v>4915550</v>
      </c>
      <c r="M25" s="36">
        <f t="shared" si="1"/>
        <v>4039678</v>
      </c>
      <c r="N25" s="36">
        <f t="shared" si="1"/>
        <v>26868158</v>
      </c>
      <c r="O25" s="36">
        <f t="shared" si="1"/>
        <v>-55258034</v>
      </c>
      <c r="P25" s="36">
        <f t="shared" si="1"/>
        <v>25716526</v>
      </c>
      <c r="Q25" s="36">
        <f t="shared" si="1"/>
        <v>294358</v>
      </c>
      <c r="R25" s="36">
        <f t="shared" si="1"/>
        <v>-29247150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2328208795</v>
      </c>
      <c r="X25" s="36">
        <f t="shared" si="1"/>
        <v>2062118130</v>
      </c>
      <c r="Y25" s="36">
        <f t="shared" si="1"/>
        <v>266090665</v>
      </c>
      <c r="Z25" s="37">
        <f>+IF(X25&lt;&gt;0,+(Y25/X25)*100,0)</f>
        <v>12.903754694208521</v>
      </c>
      <c r="AA25" s="38">
        <f>SUM(AA15:AA24)</f>
        <v>2754421069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2565783967</v>
      </c>
      <c r="D26" s="29">
        <f>+D13+D25</f>
        <v>0</v>
      </c>
      <c r="E26" s="30">
        <f t="shared" si="2"/>
        <v>2913761704</v>
      </c>
      <c r="F26" s="31">
        <f t="shared" si="2"/>
        <v>2898133267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36471989</v>
      </c>
      <c r="L26" s="31">
        <f t="shared" si="2"/>
        <v>29177280</v>
      </c>
      <c r="M26" s="31">
        <f t="shared" si="2"/>
        <v>24984572</v>
      </c>
      <c r="N26" s="31">
        <f t="shared" si="2"/>
        <v>90633841</v>
      </c>
      <c r="O26" s="31">
        <f t="shared" si="2"/>
        <v>-56751661</v>
      </c>
      <c r="P26" s="31">
        <f t="shared" si="2"/>
        <v>40786358</v>
      </c>
      <c r="Q26" s="31">
        <f t="shared" si="2"/>
        <v>26605378</v>
      </c>
      <c r="R26" s="31">
        <f t="shared" si="2"/>
        <v>10640075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2687920399</v>
      </c>
      <c r="X26" s="31">
        <f t="shared" si="2"/>
        <v>2169902319</v>
      </c>
      <c r="Y26" s="31">
        <f t="shared" si="2"/>
        <v>518018080</v>
      </c>
      <c r="Z26" s="32">
        <f>+IF(X26&lt;&gt;0,+(Y26/X26)*100,0)</f>
        <v>23.872875542099457</v>
      </c>
      <c r="AA26" s="33">
        <f>+AA13+AA25</f>
        <v>2898133267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>
        <v>-29500528</v>
      </c>
      <c r="L30" s="20">
        <v>-1625181</v>
      </c>
      <c r="M30" s="20"/>
      <c r="N30" s="20">
        <v>-31125709</v>
      </c>
      <c r="O30" s="20">
        <v>-1587708</v>
      </c>
      <c r="P30" s="20">
        <v>-1692813</v>
      </c>
      <c r="Q30" s="20">
        <v>-1729772</v>
      </c>
      <c r="R30" s="20">
        <v>-5010293</v>
      </c>
      <c r="S30" s="20"/>
      <c r="T30" s="20"/>
      <c r="U30" s="20"/>
      <c r="V30" s="20"/>
      <c r="W30" s="20">
        <v>-226214180</v>
      </c>
      <c r="X30" s="20">
        <v>172027800</v>
      </c>
      <c r="Y30" s="20">
        <v>-398241980</v>
      </c>
      <c r="Z30" s="21">
        <v>-231.49861824658572</v>
      </c>
      <c r="AA30" s="22">
        <v>229370428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-29500528</v>
      </c>
      <c r="L37" s="31">
        <f t="shared" si="3"/>
        <v>-1625181</v>
      </c>
      <c r="M37" s="31">
        <f t="shared" si="3"/>
        <v>0</v>
      </c>
      <c r="N37" s="31">
        <f t="shared" si="3"/>
        <v>-31125709</v>
      </c>
      <c r="O37" s="31">
        <f t="shared" si="3"/>
        <v>-1587708</v>
      </c>
      <c r="P37" s="31">
        <f t="shared" si="3"/>
        <v>-1692813</v>
      </c>
      <c r="Q37" s="31">
        <f t="shared" si="3"/>
        <v>-1729772</v>
      </c>
      <c r="R37" s="31">
        <f t="shared" si="3"/>
        <v>-5010293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-226214180</v>
      </c>
      <c r="X37" s="31">
        <f t="shared" si="3"/>
        <v>172027800</v>
      </c>
      <c r="Y37" s="31">
        <f t="shared" si="3"/>
        <v>-398241980</v>
      </c>
      <c r="Z37" s="32">
        <f>+IF(X37&lt;&gt;0,+(Y37/X37)*100,0)</f>
        <v>-231.49861824658572</v>
      </c>
      <c r="AA37" s="33">
        <f>SUM(AA29:AA36)</f>
        <v>229370428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115078194</v>
      </c>
      <c r="Y39" s="20">
        <v>330930544</v>
      </c>
      <c r="Z39" s="21">
        <v>287.57015773118582</v>
      </c>
      <c r="AA39" s="22">
        <v>153437609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115078194</v>
      </c>
      <c r="Y43" s="36">
        <f t="shared" si="4"/>
        <v>330930544</v>
      </c>
      <c r="Z43" s="37">
        <f>+IF(X43&lt;&gt;0,+(Y43/X43)*100,0)</f>
        <v>287.57015773118582</v>
      </c>
      <c r="AA43" s="38">
        <f>SUM(AA39:AA42)</f>
        <v>153437609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-29500528</v>
      </c>
      <c r="L44" s="31">
        <f t="shared" si="5"/>
        <v>-1625181</v>
      </c>
      <c r="M44" s="31">
        <f t="shared" si="5"/>
        <v>0</v>
      </c>
      <c r="N44" s="31">
        <f t="shared" si="5"/>
        <v>-31125709</v>
      </c>
      <c r="O44" s="31">
        <f t="shared" si="5"/>
        <v>-1587708</v>
      </c>
      <c r="P44" s="31">
        <f t="shared" si="5"/>
        <v>-1692813</v>
      </c>
      <c r="Q44" s="31">
        <f t="shared" si="5"/>
        <v>-1729772</v>
      </c>
      <c r="R44" s="31">
        <f t="shared" si="5"/>
        <v>-5010293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219794558</v>
      </c>
      <c r="X44" s="31">
        <f t="shared" si="5"/>
        <v>287105994</v>
      </c>
      <c r="Y44" s="31">
        <f t="shared" si="5"/>
        <v>-67311436</v>
      </c>
      <c r="Z44" s="32">
        <f>+IF(X44&lt;&gt;0,+(Y44/X44)*100,0)</f>
        <v>-23.444803454712964</v>
      </c>
      <c r="AA44" s="33">
        <f>+AA37+AA43</f>
        <v>382808037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2216690527</v>
      </c>
      <c r="D45" s="42">
        <f t="shared" si="6"/>
        <v>0</v>
      </c>
      <c r="E45" s="43">
        <f t="shared" si="6"/>
        <v>2530953667</v>
      </c>
      <c r="F45" s="44">
        <f t="shared" si="6"/>
        <v>2515325230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65972517</v>
      </c>
      <c r="L45" s="44">
        <f t="shared" si="6"/>
        <v>30802461</v>
      </c>
      <c r="M45" s="44">
        <f t="shared" si="6"/>
        <v>24984572</v>
      </c>
      <c r="N45" s="44">
        <f t="shared" si="6"/>
        <v>121759550</v>
      </c>
      <c r="O45" s="44">
        <f t="shared" si="6"/>
        <v>-55163953</v>
      </c>
      <c r="P45" s="44">
        <f t="shared" si="6"/>
        <v>42479171</v>
      </c>
      <c r="Q45" s="44">
        <f t="shared" si="6"/>
        <v>28335150</v>
      </c>
      <c r="R45" s="44">
        <f t="shared" si="6"/>
        <v>15650368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2468125841</v>
      </c>
      <c r="X45" s="44">
        <f t="shared" si="6"/>
        <v>1882796325</v>
      </c>
      <c r="Y45" s="44">
        <f t="shared" si="6"/>
        <v>585329516</v>
      </c>
      <c r="Z45" s="45">
        <f>+IF(X45&lt;&gt;0,+(Y45/X45)*100,0)</f>
        <v>31.088307759470478</v>
      </c>
      <c r="AA45" s="46">
        <f>+AA26-AA44</f>
        <v>2515325230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>
        <v>12419959</v>
      </c>
      <c r="L47" s="20">
        <v>31021905</v>
      </c>
      <c r="M47" s="20">
        <v>26274305</v>
      </c>
      <c r="N47" s="20">
        <v>69716169</v>
      </c>
      <c r="O47" s="20">
        <v>-19310861</v>
      </c>
      <c r="P47" s="20">
        <v>21789945</v>
      </c>
      <c r="Q47" s="20">
        <v>59172829</v>
      </c>
      <c r="R47" s="20">
        <v>61651913</v>
      </c>
      <c r="S47" s="20"/>
      <c r="T47" s="20"/>
      <c r="U47" s="20"/>
      <c r="V47" s="20"/>
      <c r="W47" s="20">
        <v>807501142</v>
      </c>
      <c r="X47" s="20">
        <v>253468260</v>
      </c>
      <c r="Y47" s="20">
        <v>554032882</v>
      </c>
      <c r="Z47" s="47">
        <v>218.58077299303667</v>
      </c>
      <c r="AA47" s="22">
        <v>337957719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12419959</v>
      </c>
      <c r="L50" s="52">
        <f t="shared" si="7"/>
        <v>31021905</v>
      </c>
      <c r="M50" s="52">
        <f t="shared" si="7"/>
        <v>26274305</v>
      </c>
      <c r="N50" s="52">
        <f t="shared" si="7"/>
        <v>69716169</v>
      </c>
      <c r="O50" s="52">
        <f t="shared" si="7"/>
        <v>-19310861</v>
      </c>
      <c r="P50" s="52">
        <f t="shared" si="7"/>
        <v>21789945</v>
      </c>
      <c r="Q50" s="52">
        <f t="shared" si="7"/>
        <v>59172829</v>
      </c>
      <c r="R50" s="52">
        <f t="shared" si="7"/>
        <v>61651913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807501142</v>
      </c>
      <c r="X50" s="52">
        <f t="shared" si="7"/>
        <v>253468260</v>
      </c>
      <c r="Y50" s="52">
        <f t="shared" si="7"/>
        <v>554032882</v>
      </c>
      <c r="Z50" s="53">
        <f>+IF(X50&lt;&gt;0,+(Y50/X50)*100,0)</f>
        <v>218.58077299303667</v>
      </c>
      <c r="AA50" s="54">
        <f>SUM(AA47:AA49)</f>
        <v>337957719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176551485</v>
      </c>
      <c r="D6" s="18"/>
      <c r="E6" s="19">
        <v>-10706310</v>
      </c>
      <c r="F6" s="20">
        <v>-5005533</v>
      </c>
      <c r="G6" s="20">
        <v>52212406</v>
      </c>
      <c r="H6" s="20"/>
      <c r="I6" s="20">
        <v>4208791</v>
      </c>
      <c r="J6" s="20">
        <v>56421197</v>
      </c>
      <c r="K6" s="20">
        <v>16858846</v>
      </c>
      <c r="L6" s="20">
        <v>11311794</v>
      </c>
      <c r="M6" s="20">
        <v>19204515</v>
      </c>
      <c r="N6" s="20">
        <v>47375155</v>
      </c>
      <c r="O6" s="20">
        <v>10600302</v>
      </c>
      <c r="P6" s="20">
        <v>7907216</v>
      </c>
      <c r="Q6" s="20">
        <v>29700162</v>
      </c>
      <c r="R6" s="20">
        <v>48207680</v>
      </c>
      <c r="S6" s="20"/>
      <c r="T6" s="20"/>
      <c r="U6" s="20"/>
      <c r="V6" s="20"/>
      <c r="W6" s="20">
        <v>152004032</v>
      </c>
      <c r="X6" s="20">
        <v>-3754143</v>
      </c>
      <c r="Y6" s="20">
        <v>155758175</v>
      </c>
      <c r="Z6" s="21">
        <v>-4148.9675539796963</v>
      </c>
      <c r="AA6" s="22">
        <v>-5005533</v>
      </c>
    </row>
    <row r="7" spans="1:27" x14ac:dyDescent="0.25">
      <c r="A7" s="23" t="s">
        <v>35</v>
      </c>
      <c r="B7" s="17" t="s">
        <v>32</v>
      </c>
      <c r="C7" s="18">
        <v>-60405671</v>
      </c>
      <c r="D7" s="18"/>
      <c r="E7" s="19">
        <v>-2776615</v>
      </c>
      <c r="F7" s="20">
        <v>-2211153</v>
      </c>
      <c r="G7" s="20">
        <v>-768877</v>
      </c>
      <c r="H7" s="20"/>
      <c r="I7" s="20">
        <v>2162563</v>
      </c>
      <c r="J7" s="20">
        <v>1393686</v>
      </c>
      <c r="K7" s="20">
        <v>3795110</v>
      </c>
      <c r="L7" s="20">
        <v>2423704</v>
      </c>
      <c r="M7" s="20">
        <v>4793065</v>
      </c>
      <c r="N7" s="20">
        <v>11011879</v>
      </c>
      <c r="O7" s="20">
        <v>4911714</v>
      </c>
      <c r="P7" s="20">
        <v>3437813</v>
      </c>
      <c r="Q7" s="20">
        <v>4303022</v>
      </c>
      <c r="R7" s="20">
        <v>12652549</v>
      </c>
      <c r="S7" s="20"/>
      <c r="T7" s="20"/>
      <c r="U7" s="20"/>
      <c r="V7" s="20"/>
      <c r="W7" s="20">
        <v>25058114</v>
      </c>
      <c r="X7" s="20">
        <v>-1658367</v>
      </c>
      <c r="Y7" s="20">
        <v>26716481</v>
      </c>
      <c r="Z7" s="21">
        <v>-1611.0113744424484</v>
      </c>
      <c r="AA7" s="22">
        <v>-2211153</v>
      </c>
    </row>
    <row r="8" spans="1:27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7287211</v>
      </c>
      <c r="G8" s="20">
        <v>-12588</v>
      </c>
      <c r="H8" s="20"/>
      <c r="I8" s="20">
        <v>121667</v>
      </c>
      <c r="J8" s="20">
        <v>109079</v>
      </c>
      <c r="K8" s="20">
        <v>-209482</v>
      </c>
      <c r="L8" s="20">
        <v>-28323</v>
      </c>
      <c r="M8" s="20">
        <v>115274</v>
      </c>
      <c r="N8" s="20">
        <v>-122531</v>
      </c>
      <c r="O8" s="20">
        <v>116099</v>
      </c>
      <c r="P8" s="20">
        <v>64800</v>
      </c>
      <c r="Q8" s="20">
        <v>44009</v>
      </c>
      <c r="R8" s="20">
        <v>224908</v>
      </c>
      <c r="S8" s="20"/>
      <c r="T8" s="20"/>
      <c r="U8" s="20"/>
      <c r="V8" s="20"/>
      <c r="W8" s="20">
        <v>211456</v>
      </c>
      <c r="X8" s="20">
        <v>5465403</v>
      </c>
      <c r="Y8" s="20">
        <v>-5253947</v>
      </c>
      <c r="Z8" s="21">
        <v>-96.131008088516069</v>
      </c>
      <c r="AA8" s="22">
        <v>7287211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2395447</v>
      </c>
      <c r="F10" s="20">
        <v>2045447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1534086</v>
      </c>
      <c r="Y10" s="20">
        <v>-1534086</v>
      </c>
      <c r="Z10" s="21">
        <v>-100</v>
      </c>
      <c r="AA10" s="22">
        <v>2045447</v>
      </c>
    </row>
    <row r="11" spans="1:27" x14ac:dyDescent="0.25">
      <c r="A11" s="23" t="s">
        <v>39</v>
      </c>
      <c r="B11" s="17" t="s">
        <v>32</v>
      </c>
      <c r="C11" s="18">
        <v>84011655</v>
      </c>
      <c r="D11" s="18"/>
      <c r="E11" s="19">
        <v>1170667</v>
      </c>
      <c r="F11" s="20">
        <v>833167</v>
      </c>
      <c r="G11" s="24"/>
      <c r="H11" s="24"/>
      <c r="I11" s="24"/>
      <c r="J11" s="20"/>
      <c r="K11" s="24">
        <v>265179</v>
      </c>
      <c r="L11" s="24">
        <v>320415</v>
      </c>
      <c r="M11" s="20">
        <v>46636</v>
      </c>
      <c r="N11" s="24">
        <v>632230</v>
      </c>
      <c r="O11" s="24">
        <v>339</v>
      </c>
      <c r="P11" s="24">
        <v>266506</v>
      </c>
      <c r="Q11" s="20"/>
      <c r="R11" s="24">
        <v>266845</v>
      </c>
      <c r="S11" s="24"/>
      <c r="T11" s="20"/>
      <c r="U11" s="24"/>
      <c r="V11" s="24"/>
      <c r="W11" s="24">
        <v>899075</v>
      </c>
      <c r="X11" s="20">
        <v>624879</v>
      </c>
      <c r="Y11" s="24">
        <v>274196</v>
      </c>
      <c r="Z11" s="25">
        <v>43.87985513995509</v>
      </c>
      <c r="AA11" s="26">
        <v>833167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177895518</v>
      </c>
      <c r="D13" s="29">
        <f>SUM(D6:D12)</f>
        <v>0</v>
      </c>
      <c r="E13" s="30">
        <f t="shared" si="0"/>
        <v>-2629600</v>
      </c>
      <c r="F13" s="31">
        <f t="shared" si="0"/>
        <v>2949139</v>
      </c>
      <c r="G13" s="31">
        <f t="shared" si="0"/>
        <v>51430941</v>
      </c>
      <c r="H13" s="31">
        <f t="shared" si="0"/>
        <v>0</v>
      </c>
      <c r="I13" s="31">
        <f t="shared" si="0"/>
        <v>6493021</v>
      </c>
      <c r="J13" s="31">
        <f t="shared" si="0"/>
        <v>57923962</v>
      </c>
      <c r="K13" s="31">
        <f t="shared" si="0"/>
        <v>20709653</v>
      </c>
      <c r="L13" s="31">
        <f t="shared" si="0"/>
        <v>14027590</v>
      </c>
      <c r="M13" s="31">
        <f t="shared" si="0"/>
        <v>24159490</v>
      </c>
      <c r="N13" s="31">
        <f t="shared" si="0"/>
        <v>58896733</v>
      </c>
      <c r="O13" s="31">
        <f t="shared" si="0"/>
        <v>15628454</v>
      </c>
      <c r="P13" s="31">
        <f t="shared" si="0"/>
        <v>11676335</v>
      </c>
      <c r="Q13" s="31">
        <f t="shared" si="0"/>
        <v>34047193</v>
      </c>
      <c r="R13" s="31">
        <f t="shared" si="0"/>
        <v>61351982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178172677</v>
      </c>
      <c r="X13" s="31">
        <f t="shared" si="0"/>
        <v>2211858</v>
      </c>
      <c r="Y13" s="31">
        <f t="shared" si="0"/>
        <v>175960819</v>
      </c>
      <c r="Z13" s="32">
        <f>+IF(X13&lt;&gt;0,+(Y13/X13)*100,0)</f>
        <v>7955.3397641259071</v>
      </c>
      <c r="AA13" s="33">
        <f>SUM(AA6:AA12)</f>
        <v>2949139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29184520</v>
      </c>
      <c r="D17" s="18"/>
      <c r="E17" s="19"/>
      <c r="F17" s="20"/>
      <c r="G17" s="24"/>
      <c r="H17" s="24"/>
      <c r="I17" s="24"/>
      <c r="J17" s="20"/>
      <c r="K17" s="24">
        <v>101289</v>
      </c>
      <c r="L17" s="24"/>
      <c r="M17" s="20"/>
      <c r="N17" s="24">
        <v>101289</v>
      </c>
      <c r="O17" s="24"/>
      <c r="P17" s="24">
        <v>279463</v>
      </c>
      <c r="Q17" s="20"/>
      <c r="R17" s="24">
        <v>279463</v>
      </c>
      <c r="S17" s="24"/>
      <c r="T17" s="20"/>
      <c r="U17" s="24"/>
      <c r="V17" s="24"/>
      <c r="W17" s="24">
        <v>380752</v>
      </c>
      <c r="X17" s="20"/>
      <c r="Y17" s="24">
        <v>380752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29184520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101289</v>
      </c>
      <c r="L25" s="36">
        <f t="shared" si="1"/>
        <v>0</v>
      </c>
      <c r="M25" s="36">
        <f t="shared" si="1"/>
        <v>0</v>
      </c>
      <c r="N25" s="36">
        <f t="shared" si="1"/>
        <v>101289</v>
      </c>
      <c r="O25" s="36">
        <f t="shared" si="1"/>
        <v>0</v>
      </c>
      <c r="P25" s="36">
        <f t="shared" si="1"/>
        <v>279463</v>
      </c>
      <c r="Q25" s="36">
        <f t="shared" si="1"/>
        <v>0</v>
      </c>
      <c r="R25" s="36">
        <f t="shared" si="1"/>
        <v>279463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380752</v>
      </c>
      <c r="X25" s="36">
        <f t="shared" si="1"/>
        <v>0</v>
      </c>
      <c r="Y25" s="36">
        <f t="shared" si="1"/>
        <v>380752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207080038</v>
      </c>
      <c r="D26" s="29">
        <f>+D13+D25</f>
        <v>0</v>
      </c>
      <c r="E26" s="30">
        <f t="shared" si="2"/>
        <v>-2629600</v>
      </c>
      <c r="F26" s="31">
        <f t="shared" si="2"/>
        <v>2949139</v>
      </c>
      <c r="G26" s="31">
        <f t="shared" si="2"/>
        <v>51430941</v>
      </c>
      <c r="H26" s="31">
        <f t="shared" si="2"/>
        <v>0</v>
      </c>
      <c r="I26" s="31">
        <f t="shared" si="2"/>
        <v>6493021</v>
      </c>
      <c r="J26" s="31">
        <f t="shared" si="2"/>
        <v>57923962</v>
      </c>
      <c r="K26" s="31">
        <f t="shared" si="2"/>
        <v>20810942</v>
      </c>
      <c r="L26" s="31">
        <f t="shared" si="2"/>
        <v>14027590</v>
      </c>
      <c r="M26" s="31">
        <f t="shared" si="2"/>
        <v>24159490</v>
      </c>
      <c r="N26" s="31">
        <f t="shared" si="2"/>
        <v>58998022</v>
      </c>
      <c r="O26" s="31">
        <f t="shared" si="2"/>
        <v>15628454</v>
      </c>
      <c r="P26" s="31">
        <f t="shared" si="2"/>
        <v>11955798</v>
      </c>
      <c r="Q26" s="31">
        <f t="shared" si="2"/>
        <v>34047193</v>
      </c>
      <c r="R26" s="31">
        <f t="shared" si="2"/>
        <v>61631445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178553429</v>
      </c>
      <c r="X26" s="31">
        <f t="shared" si="2"/>
        <v>2211858</v>
      </c>
      <c r="Y26" s="31">
        <f t="shared" si="2"/>
        <v>176341571</v>
      </c>
      <c r="Z26" s="32">
        <f>+IF(X26&lt;&gt;0,+(Y26/X26)*100,0)</f>
        <v>7972.553889083295</v>
      </c>
      <c r="AA26" s="33">
        <f>+AA13+AA25</f>
        <v>2949139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20870</v>
      </c>
      <c r="F31" s="20">
        <v>8628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6471</v>
      </c>
      <c r="Y31" s="20">
        <v>-6471</v>
      </c>
      <c r="Z31" s="21">
        <v>-100</v>
      </c>
      <c r="AA31" s="22">
        <v>8628</v>
      </c>
    </row>
    <row r="32" spans="1:27" x14ac:dyDescent="0.25">
      <c r="A32" s="23" t="s">
        <v>59</v>
      </c>
      <c r="B32" s="17" t="s">
        <v>32</v>
      </c>
      <c r="C32" s="18">
        <v>21930641</v>
      </c>
      <c r="D32" s="18"/>
      <c r="E32" s="19">
        <v>239309458</v>
      </c>
      <c r="F32" s="20">
        <v>116937847</v>
      </c>
      <c r="G32" s="20">
        <v>-1246831</v>
      </c>
      <c r="H32" s="20"/>
      <c r="I32" s="20">
        <v>-3782354</v>
      </c>
      <c r="J32" s="20">
        <v>-5029185</v>
      </c>
      <c r="K32" s="20">
        <v>-4652344</v>
      </c>
      <c r="L32" s="20">
        <v>-6141994</v>
      </c>
      <c r="M32" s="20">
        <v>-5820177</v>
      </c>
      <c r="N32" s="20">
        <v>-16614515</v>
      </c>
      <c r="O32" s="20">
        <v>-6953986</v>
      </c>
      <c r="P32" s="20">
        <v>-4053375</v>
      </c>
      <c r="Q32" s="20">
        <v>-9627388</v>
      </c>
      <c r="R32" s="20">
        <v>-20634749</v>
      </c>
      <c r="S32" s="20"/>
      <c r="T32" s="20"/>
      <c r="U32" s="20"/>
      <c r="V32" s="20"/>
      <c r="W32" s="20">
        <v>-42278449</v>
      </c>
      <c r="X32" s="20">
        <v>87703389</v>
      </c>
      <c r="Y32" s="20">
        <v>-129981838</v>
      </c>
      <c r="Z32" s="21">
        <v>-148.20617479217367</v>
      </c>
      <c r="AA32" s="22">
        <v>116937847</v>
      </c>
    </row>
    <row r="33" spans="1:27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/>
      <c r="G33" s="20">
        <v>10500000</v>
      </c>
      <c r="H33" s="20"/>
      <c r="I33" s="20"/>
      <c r="J33" s="20">
        <v>10500000</v>
      </c>
      <c r="K33" s="20">
        <v>10400000</v>
      </c>
      <c r="L33" s="20">
        <v>2842000</v>
      </c>
      <c r="M33" s="20">
        <v>102000</v>
      </c>
      <c r="N33" s="20">
        <v>13344000</v>
      </c>
      <c r="O33" s="20"/>
      <c r="P33" s="20">
        <v>109000</v>
      </c>
      <c r="Q33" s="20">
        <v>10249000</v>
      </c>
      <c r="R33" s="20">
        <v>10358000</v>
      </c>
      <c r="S33" s="20"/>
      <c r="T33" s="20"/>
      <c r="U33" s="20"/>
      <c r="V33" s="20"/>
      <c r="W33" s="20">
        <v>34202000</v>
      </c>
      <c r="X33" s="20"/>
      <c r="Y33" s="20">
        <v>34202000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38971860</v>
      </c>
      <c r="D35" s="18"/>
      <c r="E35" s="19">
        <v>-332035</v>
      </c>
      <c r="F35" s="20">
        <v>-269743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-202302</v>
      </c>
      <c r="Y35" s="20">
        <v>202302</v>
      </c>
      <c r="Z35" s="21">
        <v>-100</v>
      </c>
      <c r="AA35" s="22">
        <v>-269743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157880362</v>
      </c>
      <c r="D37" s="29">
        <f t="shared" ref="D37:Y37" si="3">SUM(D29:D36)</f>
        <v>0</v>
      </c>
      <c r="E37" s="30">
        <f t="shared" si="3"/>
        <v>238998293</v>
      </c>
      <c r="F37" s="31">
        <f t="shared" si="3"/>
        <v>116676732</v>
      </c>
      <c r="G37" s="31">
        <f t="shared" si="3"/>
        <v>9253169</v>
      </c>
      <c r="H37" s="31">
        <f t="shared" si="3"/>
        <v>0</v>
      </c>
      <c r="I37" s="31">
        <f t="shared" si="3"/>
        <v>-3782354</v>
      </c>
      <c r="J37" s="31">
        <f t="shared" si="3"/>
        <v>5470815</v>
      </c>
      <c r="K37" s="31">
        <f t="shared" si="3"/>
        <v>5747656</v>
      </c>
      <c r="L37" s="31">
        <f t="shared" si="3"/>
        <v>-3299994</v>
      </c>
      <c r="M37" s="31">
        <f t="shared" si="3"/>
        <v>-5718177</v>
      </c>
      <c r="N37" s="31">
        <f t="shared" si="3"/>
        <v>-3270515</v>
      </c>
      <c r="O37" s="31">
        <f t="shared" si="3"/>
        <v>-6953986</v>
      </c>
      <c r="P37" s="31">
        <f t="shared" si="3"/>
        <v>-3944375</v>
      </c>
      <c r="Q37" s="31">
        <f t="shared" si="3"/>
        <v>621612</v>
      </c>
      <c r="R37" s="31">
        <f t="shared" si="3"/>
        <v>-10276749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-8076449</v>
      </c>
      <c r="X37" s="31">
        <f t="shared" si="3"/>
        <v>87507558</v>
      </c>
      <c r="Y37" s="31">
        <f t="shared" si="3"/>
        <v>-95584007</v>
      </c>
      <c r="Z37" s="32">
        <f>+IF(X37&lt;&gt;0,+(Y37/X37)*100,0)</f>
        <v>-109.2294302167591</v>
      </c>
      <c r="AA37" s="33">
        <f>SUM(AA29:AA36)</f>
        <v>116676732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330105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330105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158210467</v>
      </c>
      <c r="D44" s="29">
        <f>+D37+D43</f>
        <v>0</v>
      </c>
      <c r="E44" s="30">
        <f t="shared" si="5"/>
        <v>238998293</v>
      </c>
      <c r="F44" s="31">
        <f t="shared" si="5"/>
        <v>116676732</v>
      </c>
      <c r="G44" s="31">
        <f t="shared" si="5"/>
        <v>9253169</v>
      </c>
      <c r="H44" s="31">
        <f t="shared" si="5"/>
        <v>0</v>
      </c>
      <c r="I44" s="31">
        <f t="shared" si="5"/>
        <v>-3782354</v>
      </c>
      <c r="J44" s="31">
        <f t="shared" si="5"/>
        <v>5470815</v>
      </c>
      <c r="K44" s="31">
        <f t="shared" si="5"/>
        <v>5747656</v>
      </c>
      <c r="L44" s="31">
        <f t="shared" si="5"/>
        <v>-3299994</v>
      </c>
      <c r="M44" s="31">
        <f t="shared" si="5"/>
        <v>-5718177</v>
      </c>
      <c r="N44" s="31">
        <f t="shared" si="5"/>
        <v>-3270515</v>
      </c>
      <c r="O44" s="31">
        <f t="shared" si="5"/>
        <v>-6953986</v>
      </c>
      <c r="P44" s="31">
        <f t="shared" si="5"/>
        <v>-3944375</v>
      </c>
      <c r="Q44" s="31">
        <f t="shared" si="5"/>
        <v>621612</v>
      </c>
      <c r="R44" s="31">
        <f t="shared" si="5"/>
        <v>-10276749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-8076449</v>
      </c>
      <c r="X44" s="31">
        <f t="shared" si="5"/>
        <v>87507558</v>
      </c>
      <c r="Y44" s="31">
        <f t="shared" si="5"/>
        <v>-95584007</v>
      </c>
      <c r="Z44" s="32">
        <f>+IF(X44&lt;&gt;0,+(Y44/X44)*100,0)</f>
        <v>-109.2294302167591</v>
      </c>
      <c r="AA44" s="33">
        <f>+AA37+AA43</f>
        <v>116676732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48869571</v>
      </c>
      <c r="D45" s="42">
        <f t="shared" si="6"/>
        <v>0</v>
      </c>
      <c r="E45" s="43">
        <f t="shared" si="6"/>
        <v>-241627893</v>
      </c>
      <c r="F45" s="44">
        <f t="shared" si="6"/>
        <v>-113727593</v>
      </c>
      <c r="G45" s="44">
        <f t="shared" si="6"/>
        <v>42177772</v>
      </c>
      <c r="H45" s="44">
        <f t="shared" si="6"/>
        <v>0</v>
      </c>
      <c r="I45" s="44">
        <f t="shared" si="6"/>
        <v>10275375</v>
      </c>
      <c r="J45" s="44">
        <f t="shared" si="6"/>
        <v>52453147</v>
      </c>
      <c r="K45" s="44">
        <f t="shared" si="6"/>
        <v>15063286</v>
      </c>
      <c r="L45" s="44">
        <f t="shared" si="6"/>
        <v>17327584</v>
      </c>
      <c r="M45" s="44">
        <f t="shared" si="6"/>
        <v>29877667</v>
      </c>
      <c r="N45" s="44">
        <f t="shared" si="6"/>
        <v>62268537</v>
      </c>
      <c r="O45" s="44">
        <f t="shared" si="6"/>
        <v>22582440</v>
      </c>
      <c r="P45" s="44">
        <f t="shared" si="6"/>
        <v>15900173</v>
      </c>
      <c r="Q45" s="44">
        <f t="shared" si="6"/>
        <v>33425581</v>
      </c>
      <c r="R45" s="44">
        <f t="shared" si="6"/>
        <v>71908194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186629878</v>
      </c>
      <c r="X45" s="44">
        <f t="shared" si="6"/>
        <v>-85295700</v>
      </c>
      <c r="Y45" s="44">
        <f t="shared" si="6"/>
        <v>271925578</v>
      </c>
      <c r="Z45" s="45">
        <f>+IF(X45&lt;&gt;0,+(Y45/X45)*100,0)</f>
        <v>-318.80338399239349</v>
      </c>
      <c r="AA45" s="46">
        <f>+AA26-AA44</f>
        <v>-113727593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808378899</v>
      </c>
      <c r="D47" s="18"/>
      <c r="E47" s="19">
        <v>-239330328</v>
      </c>
      <c r="F47" s="20">
        <v>-113755310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-85316481</v>
      </c>
      <c r="Y47" s="20">
        <v>85316481</v>
      </c>
      <c r="Z47" s="47">
        <v>-100</v>
      </c>
      <c r="AA47" s="22">
        <v>-113755310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793020507</v>
      </c>
      <c r="D50" s="50">
        <f t="shared" ref="D50:Y50" si="7">SUM(D47:D49)</f>
        <v>0</v>
      </c>
      <c r="E50" s="51">
        <f t="shared" si="7"/>
        <v>-239330328</v>
      </c>
      <c r="F50" s="52">
        <f t="shared" si="7"/>
        <v>-113755310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-85316481</v>
      </c>
      <c r="Y50" s="52">
        <f t="shared" si="7"/>
        <v>85316481</v>
      </c>
      <c r="Z50" s="53">
        <f>+IF(X50&lt;&gt;0,+(Y50/X50)*100,0)</f>
        <v>-100</v>
      </c>
      <c r="AA50" s="54">
        <f>SUM(AA47:AA49)</f>
        <v>-113755310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12763000</v>
      </c>
      <c r="F6" s="20">
        <v>12763000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9572251</v>
      </c>
      <c r="Y6" s="20">
        <v>-9572251</v>
      </c>
      <c r="Z6" s="21">
        <v>-100</v>
      </c>
      <c r="AA6" s="22">
        <v>12763000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25000000</v>
      </c>
      <c r="F7" s="20">
        <v>25000000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18749997</v>
      </c>
      <c r="Y7" s="20">
        <v>-18749997</v>
      </c>
      <c r="Z7" s="21">
        <v>-100</v>
      </c>
      <c r="AA7" s="22">
        <v>25000000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37763000</v>
      </c>
      <c r="F13" s="31">
        <f t="shared" si="0"/>
        <v>37763000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28322248</v>
      </c>
      <c r="Y13" s="31">
        <f t="shared" si="0"/>
        <v>-28322248</v>
      </c>
      <c r="Z13" s="32">
        <f>+IF(X13&lt;&gt;0,+(Y13/X13)*100,0)</f>
        <v>-100</v>
      </c>
      <c r="AA13" s="33">
        <f>SUM(AA6:AA12)</f>
        <v>37763000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19152620</v>
      </c>
      <c r="F17" s="20">
        <v>17641170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11925048</v>
      </c>
      <c r="Y17" s="24">
        <v>-11925048</v>
      </c>
      <c r="Z17" s="25">
        <v>-100</v>
      </c>
      <c r="AA17" s="26">
        <v>17641170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19152620</v>
      </c>
      <c r="F25" s="36">
        <f t="shared" si="1"/>
        <v>17641170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11925048</v>
      </c>
      <c r="Y25" s="36">
        <f t="shared" si="1"/>
        <v>-11925048</v>
      </c>
      <c r="Z25" s="37">
        <f>+IF(X25&lt;&gt;0,+(Y25/X25)*100,0)</f>
        <v>-100</v>
      </c>
      <c r="AA25" s="38">
        <f>SUM(AA15:AA24)</f>
        <v>17641170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56915620</v>
      </c>
      <c r="F26" s="31">
        <f t="shared" si="2"/>
        <v>55404170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40247296</v>
      </c>
      <c r="Y26" s="31">
        <f t="shared" si="2"/>
        <v>-40247296</v>
      </c>
      <c r="Z26" s="32">
        <f>+IF(X26&lt;&gt;0,+(Y26/X26)*100,0)</f>
        <v>-100</v>
      </c>
      <c r="AA26" s="33">
        <f>+AA13+AA25</f>
        <v>55404170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56915620</v>
      </c>
      <c r="F45" s="44">
        <f t="shared" si="6"/>
        <v>55404170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40247296</v>
      </c>
      <c r="Y45" s="44">
        <f t="shared" si="6"/>
        <v>-40247296</v>
      </c>
      <c r="Z45" s="45">
        <f>+IF(X45&lt;&gt;0,+(Y45/X45)*100,0)</f>
        <v>-100</v>
      </c>
      <c r="AA45" s="46">
        <f>+AA26-AA44</f>
        <v>55404170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-27708005</v>
      </c>
      <c r="D6" s="18"/>
      <c r="E6" s="19">
        <v>-23173359</v>
      </c>
      <c r="F6" s="20">
        <v>-25019020</v>
      </c>
      <c r="G6" s="20"/>
      <c r="H6" s="20">
        <v>-2838250</v>
      </c>
      <c r="I6" s="20"/>
      <c r="J6" s="20">
        <v>-2838250</v>
      </c>
      <c r="K6" s="20">
        <v>-32449412</v>
      </c>
      <c r="L6" s="20">
        <v>-288399</v>
      </c>
      <c r="M6" s="20">
        <v>-3369979</v>
      </c>
      <c r="N6" s="20">
        <v>-36107790</v>
      </c>
      <c r="O6" s="20">
        <v>4786</v>
      </c>
      <c r="P6" s="20">
        <v>133052</v>
      </c>
      <c r="Q6" s="20">
        <v>102436</v>
      </c>
      <c r="R6" s="20">
        <v>240274</v>
      </c>
      <c r="S6" s="20"/>
      <c r="T6" s="20"/>
      <c r="U6" s="20"/>
      <c r="V6" s="20"/>
      <c r="W6" s="20">
        <v>-38705766</v>
      </c>
      <c r="X6" s="20">
        <v>-18118272</v>
      </c>
      <c r="Y6" s="20">
        <v>-20587494</v>
      </c>
      <c r="Z6" s="21">
        <v>113.62835263760253</v>
      </c>
      <c r="AA6" s="22">
        <v>-25019020</v>
      </c>
    </row>
    <row r="7" spans="1:27" x14ac:dyDescent="0.25">
      <c r="A7" s="23" t="s">
        <v>35</v>
      </c>
      <c r="B7" s="17" t="s">
        <v>32</v>
      </c>
      <c r="C7" s="18">
        <v>43180711</v>
      </c>
      <c r="D7" s="18"/>
      <c r="E7" s="19">
        <v>-4872188</v>
      </c>
      <c r="F7" s="20">
        <v>-3747920</v>
      </c>
      <c r="G7" s="20"/>
      <c r="H7" s="20">
        <v>706867</v>
      </c>
      <c r="I7" s="20"/>
      <c r="J7" s="20">
        <v>706867</v>
      </c>
      <c r="K7" s="20">
        <v>827367</v>
      </c>
      <c r="L7" s="20">
        <v>577096</v>
      </c>
      <c r="M7" s="20">
        <v>920307</v>
      </c>
      <c r="N7" s="20">
        <v>2324770</v>
      </c>
      <c r="O7" s="20">
        <v>561894</v>
      </c>
      <c r="P7" s="20">
        <v>-133987</v>
      </c>
      <c r="Q7" s="20">
        <v>639299</v>
      </c>
      <c r="R7" s="20">
        <v>1067206</v>
      </c>
      <c r="S7" s="20"/>
      <c r="T7" s="20"/>
      <c r="U7" s="20"/>
      <c r="V7" s="20"/>
      <c r="W7" s="20">
        <v>4098843</v>
      </c>
      <c r="X7" s="20">
        <v>-3204427</v>
      </c>
      <c r="Y7" s="20">
        <v>7303270</v>
      </c>
      <c r="Z7" s="21">
        <v>-227.91188565069513</v>
      </c>
      <c r="AA7" s="22">
        <v>-3747920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-1299000</v>
      </c>
      <c r="F10" s="20">
        <v>-1010000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-760466</v>
      </c>
      <c r="Y10" s="20">
        <v>760466</v>
      </c>
      <c r="Z10" s="21">
        <v>-100</v>
      </c>
      <c r="AA10" s="22">
        <v>-1010000</v>
      </c>
    </row>
    <row r="11" spans="1:27" x14ac:dyDescent="0.25">
      <c r="A11" s="23" t="s">
        <v>39</v>
      </c>
      <c r="B11" s="17" t="s">
        <v>32</v>
      </c>
      <c r="C11" s="18">
        <v>4466032</v>
      </c>
      <c r="D11" s="18"/>
      <c r="E11" s="19"/>
      <c r="F11" s="20"/>
      <c r="G11" s="24"/>
      <c r="H11" s="24">
        <v>543943</v>
      </c>
      <c r="I11" s="24"/>
      <c r="J11" s="20">
        <v>543943</v>
      </c>
      <c r="K11" s="24">
        <v>9434016</v>
      </c>
      <c r="L11" s="24">
        <v>663830</v>
      </c>
      <c r="M11" s="20">
        <v>98495</v>
      </c>
      <c r="N11" s="24">
        <v>10196341</v>
      </c>
      <c r="O11" s="24">
        <v>149719</v>
      </c>
      <c r="P11" s="24"/>
      <c r="Q11" s="20">
        <v>52644</v>
      </c>
      <c r="R11" s="24">
        <v>202363</v>
      </c>
      <c r="S11" s="24"/>
      <c r="T11" s="20"/>
      <c r="U11" s="24"/>
      <c r="V11" s="24"/>
      <c r="W11" s="24">
        <v>10942647</v>
      </c>
      <c r="X11" s="20"/>
      <c r="Y11" s="24">
        <v>10942647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/>
      <c r="J12" s="20"/>
      <c r="K12" s="20">
        <v>-6045</v>
      </c>
      <c r="L12" s="20"/>
      <c r="M12" s="20"/>
      <c r="N12" s="20">
        <v>-6045</v>
      </c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19932693</v>
      </c>
      <c r="D13" s="29">
        <f>SUM(D6:D12)</f>
        <v>0</v>
      </c>
      <c r="E13" s="30">
        <f t="shared" si="0"/>
        <v>-29344547</v>
      </c>
      <c r="F13" s="31">
        <f t="shared" si="0"/>
        <v>-29776940</v>
      </c>
      <c r="G13" s="31">
        <f t="shared" si="0"/>
        <v>0</v>
      </c>
      <c r="H13" s="31">
        <f t="shared" si="0"/>
        <v>-1587440</v>
      </c>
      <c r="I13" s="31">
        <f t="shared" si="0"/>
        <v>0</v>
      </c>
      <c r="J13" s="31">
        <f t="shared" si="0"/>
        <v>-1587440</v>
      </c>
      <c r="K13" s="31">
        <f t="shared" si="0"/>
        <v>-22194074</v>
      </c>
      <c r="L13" s="31">
        <f t="shared" si="0"/>
        <v>952527</v>
      </c>
      <c r="M13" s="31">
        <f t="shared" si="0"/>
        <v>-2351177</v>
      </c>
      <c r="N13" s="31">
        <f t="shared" si="0"/>
        <v>-23592724</v>
      </c>
      <c r="O13" s="31">
        <f t="shared" si="0"/>
        <v>716399</v>
      </c>
      <c r="P13" s="31">
        <f t="shared" si="0"/>
        <v>-935</v>
      </c>
      <c r="Q13" s="31">
        <f t="shared" si="0"/>
        <v>794379</v>
      </c>
      <c r="R13" s="31">
        <f t="shared" si="0"/>
        <v>1509843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-23670321</v>
      </c>
      <c r="X13" s="31">
        <f t="shared" si="0"/>
        <v>-22083165</v>
      </c>
      <c r="Y13" s="31">
        <f t="shared" si="0"/>
        <v>-1587156</v>
      </c>
      <c r="Z13" s="32">
        <f>+IF(X13&lt;&gt;0,+(Y13/X13)*100,0)</f>
        <v>7.1871762947023212</v>
      </c>
      <c r="AA13" s="33">
        <f>SUM(AA6:AA12)</f>
        <v>-29776940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24753821</v>
      </c>
      <c r="D17" s="18"/>
      <c r="E17" s="19">
        <v>19451053</v>
      </c>
      <c r="F17" s="20">
        <v>19451053</v>
      </c>
      <c r="G17" s="24"/>
      <c r="H17" s="24">
        <v>-6226243</v>
      </c>
      <c r="I17" s="24"/>
      <c r="J17" s="20">
        <v>-6226243</v>
      </c>
      <c r="K17" s="24">
        <v>34230938</v>
      </c>
      <c r="L17" s="24">
        <v>3922877</v>
      </c>
      <c r="M17" s="20">
        <v>573136</v>
      </c>
      <c r="N17" s="24">
        <v>38726951</v>
      </c>
      <c r="O17" s="24">
        <v>882227</v>
      </c>
      <c r="P17" s="24"/>
      <c r="Q17" s="20">
        <v>332082</v>
      </c>
      <c r="R17" s="24">
        <v>1214309</v>
      </c>
      <c r="S17" s="24"/>
      <c r="T17" s="20"/>
      <c r="U17" s="24"/>
      <c r="V17" s="24"/>
      <c r="W17" s="24">
        <v>33715017</v>
      </c>
      <c r="X17" s="20">
        <v>14588289</v>
      </c>
      <c r="Y17" s="24">
        <v>19126728</v>
      </c>
      <c r="Z17" s="25">
        <v>131.11015280818745</v>
      </c>
      <c r="AA17" s="26">
        <v>19451053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24753821</v>
      </c>
      <c r="D25" s="29">
        <f t="shared" ref="D25:Y25" si="1">SUM(D15:D24)</f>
        <v>0</v>
      </c>
      <c r="E25" s="35">
        <f t="shared" si="1"/>
        <v>19451053</v>
      </c>
      <c r="F25" s="36">
        <f t="shared" si="1"/>
        <v>19451053</v>
      </c>
      <c r="G25" s="36">
        <f t="shared" si="1"/>
        <v>0</v>
      </c>
      <c r="H25" s="36">
        <f t="shared" si="1"/>
        <v>-6226243</v>
      </c>
      <c r="I25" s="36">
        <f t="shared" si="1"/>
        <v>0</v>
      </c>
      <c r="J25" s="36">
        <f t="shared" si="1"/>
        <v>-6226243</v>
      </c>
      <c r="K25" s="36">
        <f t="shared" si="1"/>
        <v>34230938</v>
      </c>
      <c r="L25" s="36">
        <f t="shared" si="1"/>
        <v>3922877</v>
      </c>
      <c r="M25" s="36">
        <f t="shared" si="1"/>
        <v>573136</v>
      </c>
      <c r="N25" s="36">
        <f t="shared" si="1"/>
        <v>38726951</v>
      </c>
      <c r="O25" s="36">
        <f t="shared" si="1"/>
        <v>882227</v>
      </c>
      <c r="P25" s="36">
        <f t="shared" si="1"/>
        <v>0</v>
      </c>
      <c r="Q25" s="36">
        <f t="shared" si="1"/>
        <v>332082</v>
      </c>
      <c r="R25" s="36">
        <f t="shared" si="1"/>
        <v>1214309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33715017</v>
      </c>
      <c r="X25" s="36">
        <f t="shared" si="1"/>
        <v>14588289</v>
      </c>
      <c r="Y25" s="36">
        <f t="shared" si="1"/>
        <v>19126728</v>
      </c>
      <c r="Z25" s="37">
        <f>+IF(X25&lt;&gt;0,+(Y25/X25)*100,0)</f>
        <v>131.11015280818745</v>
      </c>
      <c r="AA25" s="38">
        <f>SUM(AA15:AA24)</f>
        <v>19451053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44686514</v>
      </c>
      <c r="D26" s="29">
        <f>+D13+D25</f>
        <v>0</v>
      </c>
      <c r="E26" s="30">
        <f t="shared" si="2"/>
        <v>-9893494</v>
      </c>
      <c r="F26" s="31">
        <f t="shared" si="2"/>
        <v>-10325887</v>
      </c>
      <c r="G26" s="31">
        <f t="shared" si="2"/>
        <v>0</v>
      </c>
      <c r="H26" s="31">
        <f t="shared" si="2"/>
        <v>-7813683</v>
      </c>
      <c r="I26" s="31">
        <f t="shared" si="2"/>
        <v>0</v>
      </c>
      <c r="J26" s="31">
        <f t="shared" si="2"/>
        <v>-7813683</v>
      </c>
      <c r="K26" s="31">
        <f t="shared" si="2"/>
        <v>12036864</v>
      </c>
      <c r="L26" s="31">
        <f t="shared" si="2"/>
        <v>4875404</v>
      </c>
      <c r="M26" s="31">
        <f t="shared" si="2"/>
        <v>-1778041</v>
      </c>
      <c r="N26" s="31">
        <f t="shared" si="2"/>
        <v>15134227</v>
      </c>
      <c r="O26" s="31">
        <f t="shared" si="2"/>
        <v>1598626</v>
      </c>
      <c r="P26" s="31">
        <f t="shared" si="2"/>
        <v>-935</v>
      </c>
      <c r="Q26" s="31">
        <f t="shared" si="2"/>
        <v>1126461</v>
      </c>
      <c r="R26" s="31">
        <f t="shared" si="2"/>
        <v>2724152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10044696</v>
      </c>
      <c r="X26" s="31">
        <f t="shared" si="2"/>
        <v>-7494876</v>
      </c>
      <c r="Y26" s="31">
        <f t="shared" si="2"/>
        <v>17539572</v>
      </c>
      <c r="Z26" s="32">
        <f>+IF(X26&lt;&gt;0,+(Y26/X26)*100,0)</f>
        <v>-234.02084303996489</v>
      </c>
      <c r="AA26" s="33">
        <f>+AA13+AA25</f>
        <v>-10325887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/>
      <c r="J31" s="20"/>
      <c r="K31" s="20">
        <v>-5</v>
      </c>
      <c r="L31" s="20"/>
      <c r="M31" s="20"/>
      <c r="N31" s="20">
        <v>-5</v>
      </c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-1505258</v>
      </c>
      <c r="D32" s="18"/>
      <c r="E32" s="19">
        <v>7276160</v>
      </c>
      <c r="F32" s="20">
        <v>7565160</v>
      </c>
      <c r="G32" s="20"/>
      <c r="H32" s="20">
        <v>854046</v>
      </c>
      <c r="I32" s="20"/>
      <c r="J32" s="20">
        <v>854046</v>
      </c>
      <c r="K32" s="20">
        <v>4344100</v>
      </c>
      <c r="L32" s="20">
        <v>4194628</v>
      </c>
      <c r="M32" s="20">
        <v>-2875808</v>
      </c>
      <c r="N32" s="20">
        <v>5662920</v>
      </c>
      <c r="O32" s="20">
        <v>542631</v>
      </c>
      <c r="P32" s="20">
        <v>-936</v>
      </c>
      <c r="Q32" s="20">
        <v>-36775</v>
      </c>
      <c r="R32" s="20">
        <v>504920</v>
      </c>
      <c r="S32" s="20"/>
      <c r="T32" s="20"/>
      <c r="U32" s="20"/>
      <c r="V32" s="20"/>
      <c r="W32" s="20">
        <v>7021886</v>
      </c>
      <c r="X32" s="20">
        <v>5670916</v>
      </c>
      <c r="Y32" s="20">
        <v>1350970</v>
      </c>
      <c r="Z32" s="21">
        <v>23.822782774423036</v>
      </c>
      <c r="AA32" s="22">
        <v>7565160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8244190</v>
      </c>
      <c r="D35" s="18"/>
      <c r="E35" s="19"/>
      <c r="F35" s="20"/>
      <c r="G35" s="20"/>
      <c r="H35" s="20">
        <v>154415</v>
      </c>
      <c r="I35" s="20"/>
      <c r="J35" s="20">
        <v>154415</v>
      </c>
      <c r="K35" s="20">
        <v>2324395</v>
      </c>
      <c r="L35" s="20">
        <v>154369</v>
      </c>
      <c r="M35" s="20">
        <v>154088</v>
      </c>
      <c r="N35" s="20">
        <v>2632852</v>
      </c>
      <c r="O35" s="20">
        <v>152029</v>
      </c>
      <c r="P35" s="20"/>
      <c r="Q35" s="20">
        <v>154198</v>
      </c>
      <c r="R35" s="20">
        <v>306227</v>
      </c>
      <c r="S35" s="20"/>
      <c r="T35" s="20"/>
      <c r="U35" s="20"/>
      <c r="V35" s="20"/>
      <c r="W35" s="20">
        <v>3093494</v>
      </c>
      <c r="X35" s="20"/>
      <c r="Y35" s="20">
        <v>3093494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6738927</v>
      </c>
      <c r="D37" s="29">
        <f t="shared" ref="D37:Y37" si="3">SUM(D29:D36)</f>
        <v>0</v>
      </c>
      <c r="E37" s="30">
        <f t="shared" si="3"/>
        <v>7276160</v>
      </c>
      <c r="F37" s="31">
        <f t="shared" si="3"/>
        <v>7565160</v>
      </c>
      <c r="G37" s="31">
        <f t="shared" si="3"/>
        <v>0</v>
      </c>
      <c r="H37" s="31">
        <f t="shared" si="3"/>
        <v>1008461</v>
      </c>
      <c r="I37" s="31">
        <f t="shared" si="3"/>
        <v>0</v>
      </c>
      <c r="J37" s="31">
        <f t="shared" si="3"/>
        <v>1008461</v>
      </c>
      <c r="K37" s="31">
        <f t="shared" si="3"/>
        <v>6668490</v>
      </c>
      <c r="L37" s="31">
        <f t="shared" si="3"/>
        <v>4348997</v>
      </c>
      <c r="M37" s="31">
        <f t="shared" si="3"/>
        <v>-2721720</v>
      </c>
      <c r="N37" s="31">
        <f t="shared" si="3"/>
        <v>8295767</v>
      </c>
      <c r="O37" s="31">
        <f t="shared" si="3"/>
        <v>694660</v>
      </c>
      <c r="P37" s="31">
        <f t="shared" si="3"/>
        <v>-936</v>
      </c>
      <c r="Q37" s="31">
        <f t="shared" si="3"/>
        <v>117423</v>
      </c>
      <c r="R37" s="31">
        <f t="shared" si="3"/>
        <v>811147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10115375</v>
      </c>
      <c r="X37" s="31">
        <f t="shared" si="3"/>
        <v>5670916</v>
      </c>
      <c r="Y37" s="31">
        <f t="shared" si="3"/>
        <v>4444459</v>
      </c>
      <c r="Z37" s="32">
        <f>+IF(X37&lt;&gt;0,+(Y37/X37)*100,0)</f>
        <v>78.372858987860155</v>
      </c>
      <c r="AA37" s="33">
        <f>SUM(AA29:AA36)</f>
        <v>7565160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6738927</v>
      </c>
      <c r="D44" s="29">
        <f>+D37+D43</f>
        <v>0</v>
      </c>
      <c r="E44" s="30">
        <f t="shared" si="5"/>
        <v>7276160</v>
      </c>
      <c r="F44" s="31">
        <f t="shared" si="5"/>
        <v>7565160</v>
      </c>
      <c r="G44" s="31">
        <f t="shared" si="5"/>
        <v>0</v>
      </c>
      <c r="H44" s="31">
        <f t="shared" si="5"/>
        <v>1008461</v>
      </c>
      <c r="I44" s="31">
        <f t="shared" si="5"/>
        <v>0</v>
      </c>
      <c r="J44" s="31">
        <f t="shared" si="5"/>
        <v>1008461</v>
      </c>
      <c r="K44" s="31">
        <f t="shared" si="5"/>
        <v>6668490</v>
      </c>
      <c r="L44" s="31">
        <f t="shared" si="5"/>
        <v>4348997</v>
      </c>
      <c r="M44" s="31">
        <f t="shared" si="5"/>
        <v>-2721720</v>
      </c>
      <c r="N44" s="31">
        <f t="shared" si="5"/>
        <v>8295767</v>
      </c>
      <c r="O44" s="31">
        <f t="shared" si="5"/>
        <v>694660</v>
      </c>
      <c r="P44" s="31">
        <f t="shared" si="5"/>
        <v>-936</v>
      </c>
      <c r="Q44" s="31">
        <f t="shared" si="5"/>
        <v>117423</v>
      </c>
      <c r="R44" s="31">
        <f t="shared" si="5"/>
        <v>811147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10115375</v>
      </c>
      <c r="X44" s="31">
        <f t="shared" si="5"/>
        <v>5670916</v>
      </c>
      <c r="Y44" s="31">
        <f t="shared" si="5"/>
        <v>4444459</v>
      </c>
      <c r="Z44" s="32">
        <f>+IF(X44&lt;&gt;0,+(Y44/X44)*100,0)</f>
        <v>78.372858987860155</v>
      </c>
      <c r="AA44" s="33">
        <f>+AA37+AA43</f>
        <v>7565160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37947587</v>
      </c>
      <c r="D45" s="42">
        <f t="shared" si="6"/>
        <v>0</v>
      </c>
      <c r="E45" s="43">
        <f t="shared" si="6"/>
        <v>-17169654</v>
      </c>
      <c r="F45" s="44">
        <f t="shared" si="6"/>
        <v>-17891047</v>
      </c>
      <c r="G45" s="44">
        <f t="shared" si="6"/>
        <v>0</v>
      </c>
      <c r="H45" s="44">
        <f t="shared" si="6"/>
        <v>-8822144</v>
      </c>
      <c r="I45" s="44">
        <f t="shared" si="6"/>
        <v>0</v>
      </c>
      <c r="J45" s="44">
        <f t="shared" si="6"/>
        <v>-8822144</v>
      </c>
      <c r="K45" s="44">
        <f t="shared" si="6"/>
        <v>5368374</v>
      </c>
      <c r="L45" s="44">
        <f t="shared" si="6"/>
        <v>526407</v>
      </c>
      <c r="M45" s="44">
        <f t="shared" si="6"/>
        <v>943679</v>
      </c>
      <c r="N45" s="44">
        <f t="shared" si="6"/>
        <v>6838460</v>
      </c>
      <c r="O45" s="44">
        <f t="shared" si="6"/>
        <v>903966</v>
      </c>
      <c r="P45" s="44">
        <f t="shared" si="6"/>
        <v>1</v>
      </c>
      <c r="Q45" s="44">
        <f t="shared" si="6"/>
        <v>1009038</v>
      </c>
      <c r="R45" s="44">
        <f t="shared" si="6"/>
        <v>1913005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-70679</v>
      </c>
      <c r="X45" s="44">
        <f t="shared" si="6"/>
        <v>-13165792</v>
      </c>
      <c r="Y45" s="44">
        <f t="shared" si="6"/>
        <v>13095113</v>
      </c>
      <c r="Z45" s="45">
        <f>+IF(X45&lt;&gt;0,+(Y45/X45)*100,0)</f>
        <v>-99.463161805989344</v>
      </c>
      <c r="AA45" s="46">
        <f>+AA26-AA44</f>
        <v>-17891047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-17169655</v>
      </c>
      <c r="F47" s="20">
        <v>-17891048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-13165792</v>
      </c>
      <c r="Y47" s="20">
        <v>13165792</v>
      </c>
      <c r="Z47" s="47">
        <v>-100</v>
      </c>
      <c r="AA47" s="22">
        <v>-17891048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-17169655</v>
      </c>
      <c r="F50" s="52">
        <f t="shared" si="7"/>
        <v>-17891048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-13165792</v>
      </c>
      <c r="Y50" s="52">
        <f t="shared" si="7"/>
        <v>13165792</v>
      </c>
      <c r="Z50" s="53">
        <f>+IF(X50&lt;&gt;0,+(Y50/X50)*100,0)</f>
        <v>-100</v>
      </c>
      <c r="AA50" s="54">
        <f>SUM(AA47:AA49)</f>
        <v>-17891048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-34258232</v>
      </c>
      <c r="F6" s="20">
        <v>-25376433</v>
      </c>
      <c r="G6" s="20"/>
      <c r="H6" s="20"/>
      <c r="I6" s="20">
        <v>-20512</v>
      </c>
      <c r="J6" s="20">
        <v>-20512</v>
      </c>
      <c r="K6" s="20">
        <v>1941</v>
      </c>
      <c r="L6" s="20">
        <v>1941</v>
      </c>
      <c r="M6" s="20">
        <v>513</v>
      </c>
      <c r="N6" s="20">
        <v>4395</v>
      </c>
      <c r="O6" s="20">
        <v>21135</v>
      </c>
      <c r="P6" s="20">
        <v>83868</v>
      </c>
      <c r="Q6" s="20">
        <v>85110</v>
      </c>
      <c r="R6" s="20">
        <v>190113</v>
      </c>
      <c r="S6" s="20"/>
      <c r="T6" s="20"/>
      <c r="U6" s="20"/>
      <c r="V6" s="20"/>
      <c r="W6" s="20">
        <v>173996</v>
      </c>
      <c r="X6" s="20">
        <v>-19032309</v>
      </c>
      <c r="Y6" s="20">
        <v>19206305</v>
      </c>
      <c r="Z6" s="21">
        <v>-100.91421382450233</v>
      </c>
      <c r="AA6" s="22">
        <v>-25376433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22617602</v>
      </c>
      <c r="F7" s="20">
        <v>20360032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15270012</v>
      </c>
      <c r="Y7" s="20">
        <v>-15270012</v>
      </c>
      <c r="Z7" s="21">
        <v>-100</v>
      </c>
      <c r="AA7" s="22">
        <v>20360032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-5502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-4131</v>
      </c>
      <c r="Y10" s="20">
        <v>4131</v>
      </c>
      <c r="Z10" s="21">
        <v>-100</v>
      </c>
      <c r="AA10" s="22">
        <v>-5502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5130870</v>
      </c>
      <c r="F11" s="20">
        <v>4266015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3199509</v>
      </c>
      <c r="Y11" s="24">
        <v>-3199509</v>
      </c>
      <c r="Z11" s="25">
        <v>-100</v>
      </c>
      <c r="AA11" s="26">
        <v>4266015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-6509760</v>
      </c>
      <c r="F13" s="31">
        <f t="shared" si="0"/>
        <v>-755888</v>
      </c>
      <c r="G13" s="31">
        <f t="shared" si="0"/>
        <v>0</v>
      </c>
      <c r="H13" s="31">
        <f t="shared" si="0"/>
        <v>0</v>
      </c>
      <c r="I13" s="31">
        <f t="shared" si="0"/>
        <v>-20512</v>
      </c>
      <c r="J13" s="31">
        <f t="shared" si="0"/>
        <v>-20512</v>
      </c>
      <c r="K13" s="31">
        <f t="shared" si="0"/>
        <v>1941</v>
      </c>
      <c r="L13" s="31">
        <f t="shared" si="0"/>
        <v>1941</v>
      </c>
      <c r="M13" s="31">
        <f t="shared" si="0"/>
        <v>513</v>
      </c>
      <c r="N13" s="31">
        <f t="shared" si="0"/>
        <v>4395</v>
      </c>
      <c r="O13" s="31">
        <f t="shared" si="0"/>
        <v>21135</v>
      </c>
      <c r="P13" s="31">
        <f t="shared" si="0"/>
        <v>83868</v>
      </c>
      <c r="Q13" s="31">
        <f t="shared" si="0"/>
        <v>85110</v>
      </c>
      <c r="R13" s="31">
        <f t="shared" si="0"/>
        <v>190113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173996</v>
      </c>
      <c r="X13" s="31">
        <f t="shared" si="0"/>
        <v>-566919</v>
      </c>
      <c r="Y13" s="31">
        <f t="shared" si="0"/>
        <v>740915</v>
      </c>
      <c r="Z13" s="32">
        <f>+IF(X13&lt;&gt;0,+(Y13/X13)*100,0)</f>
        <v>-130.69150972184741</v>
      </c>
      <c r="AA13" s="33">
        <f>SUM(AA6:AA12)</f>
        <v>-755888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34205793</v>
      </c>
      <c r="F17" s="20">
        <v>28445594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886741</v>
      </c>
      <c r="R17" s="24">
        <v>886741</v>
      </c>
      <c r="S17" s="24"/>
      <c r="T17" s="20"/>
      <c r="U17" s="24"/>
      <c r="V17" s="24"/>
      <c r="W17" s="24">
        <v>886741</v>
      </c>
      <c r="X17" s="20">
        <v>21334194</v>
      </c>
      <c r="Y17" s="24">
        <v>-20447453</v>
      </c>
      <c r="Z17" s="25">
        <v>-95.84356924850313</v>
      </c>
      <c r="AA17" s="26">
        <v>28445594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34205793</v>
      </c>
      <c r="F25" s="36">
        <f t="shared" si="1"/>
        <v>28445594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886741</v>
      </c>
      <c r="R25" s="36">
        <f t="shared" si="1"/>
        <v>886741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886741</v>
      </c>
      <c r="X25" s="36">
        <f t="shared" si="1"/>
        <v>21334194</v>
      </c>
      <c r="Y25" s="36">
        <f t="shared" si="1"/>
        <v>-20447453</v>
      </c>
      <c r="Z25" s="37">
        <f>+IF(X25&lt;&gt;0,+(Y25/X25)*100,0)</f>
        <v>-95.84356924850313</v>
      </c>
      <c r="AA25" s="38">
        <f>SUM(AA15:AA24)</f>
        <v>28445594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27696033</v>
      </c>
      <c r="F26" s="31">
        <f t="shared" si="2"/>
        <v>27689706</v>
      </c>
      <c r="G26" s="31">
        <f t="shared" si="2"/>
        <v>0</v>
      </c>
      <c r="H26" s="31">
        <f t="shared" si="2"/>
        <v>0</v>
      </c>
      <c r="I26" s="31">
        <f t="shared" si="2"/>
        <v>-20512</v>
      </c>
      <c r="J26" s="31">
        <f t="shared" si="2"/>
        <v>-20512</v>
      </c>
      <c r="K26" s="31">
        <f t="shared" si="2"/>
        <v>1941</v>
      </c>
      <c r="L26" s="31">
        <f t="shared" si="2"/>
        <v>1941</v>
      </c>
      <c r="M26" s="31">
        <f t="shared" si="2"/>
        <v>513</v>
      </c>
      <c r="N26" s="31">
        <f t="shared" si="2"/>
        <v>4395</v>
      </c>
      <c r="O26" s="31">
        <f t="shared" si="2"/>
        <v>21135</v>
      </c>
      <c r="P26" s="31">
        <f t="shared" si="2"/>
        <v>83868</v>
      </c>
      <c r="Q26" s="31">
        <f t="shared" si="2"/>
        <v>971851</v>
      </c>
      <c r="R26" s="31">
        <f t="shared" si="2"/>
        <v>1076854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1060737</v>
      </c>
      <c r="X26" s="31">
        <f t="shared" si="2"/>
        <v>20767275</v>
      </c>
      <c r="Y26" s="31">
        <f t="shared" si="2"/>
        <v>-19706538</v>
      </c>
      <c r="Z26" s="32">
        <f>+IF(X26&lt;&gt;0,+(Y26/X26)*100,0)</f>
        <v>-94.892266799568077</v>
      </c>
      <c r="AA26" s="33">
        <f>+AA13+AA25</f>
        <v>27689706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3662040</v>
      </c>
      <c r="F35" s="20">
        <v>3662040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2746530</v>
      </c>
      <c r="Y35" s="20">
        <v>-2746530</v>
      </c>
      <c r="Z35" s="21">
        <v>-100</v>
      </c>
      <c r="AA35" s="22">
        <v>3662040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3662040</v>
      </c>
      <c r="F37" s="31">
        <f t="shared" si="3"/>
        <v>3662040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2746530</v>
      </c>
      <c r="Y37" s="31">
        <f t="shared" si="3"/>
        <v>-2746530</v>
      </c>
      <c r="Z37" s="32">
        <f>+IF(X37&lt;&gt;0,+(Y37/X37)*100,0)</f>
        <v>-100</v>
      </c>
      <c r="AA37" s="33">
        <f>SUM(AA29:AA36)</f>
        <v>3662040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3662040</v>
      </c>
      <c r="F44" s="31">
        <f t="shared" si="5"/>
        <v>3662040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2746530</v>
      </c>
      <c r="Y44" s="31">
        <f t="shared" si="5"/>
        <v>-2746530</v>
      </c>
      <c r="Z44" s="32">
        <f>+IF(X44&lt;&gt;0,+(Y44/X44)*100,0)</f>
        <v>-100</v>
      </c>
      <c r="AA44" s="33">
        <f>+AA37+AA43</f>
        <v>3662040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24033993</v>
      </c>
      <c r="F45" s="44">
        <f t="shared" si="6"/>
        <v>24027666</v>
      </c>
      <c r="G45" s="44">
        <f t="shared" si="6"/>
        <v>0</v>
      </c>
      <c r="H45" s="44">
        <f t="shared" si="6"/>
        <v>0</v>
      </c>
      <c r="I45" s="44">
        <f t="shared" si="6"/>
        <v>-20512</v>
      </c>
      <c r="J45" s="44">
        <f t="shared" si="6"/>
        <v>-20512</v>
      </c>
      <c r="K45" s="44">
        <f t="shared" si="6"/>
        <v>1941</v>
      </c>
      <c r="L45" s="44">
        <f t="shared" si="6"/>
        <v>1941</v>
      </c>
      <c r="M45" s="44">
        <f t="shared" si="6"/>
        <v>513</v>
      </c>
      <c r="N45" s="44">
        <f t="shared" si="6"/>
        <v>4395</v>
      </c>
      <c r="O45" s="44">
        <f t="shared" si="6"/>
        <v>21135</v>
      </c>
      <c r="P45" s="44">
        <f t="shared" si="6"/>
        <v>83868</v>
      </c>
      <c r="Q45" s="44">
        <f t="shared" si="6"/>
        <v>971851</v>
      </c>
      <c r="R45" s="44">
        <f t="shared" si="6"/>
        <v>1076854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1060737</v>
      </c>
      <c r="X45" s="44">
        <f t="shared" si="6"/>
        <v>18020745</v>
      </c>
      <c r="Y45" s="44">
        <f t="shared" si="6"/>
        <v>-16960008</v>
      </c>
      <c r="Z45" s="45">
        <f>+IF(X45&lt;&gt;0,+(Y45/X45)*100,0)</f>
        <v>-94.113800511577068</v>
      </c>
      <c r="AA45" s="46">
        <f>+AA26-AA44</f>
        <v>24027666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134534664</v>
      </c>
      <c r="D7" s="18"/>
      <c r="E7" s="19">
        <v>9056555</v>
      </c>
      <c r="F7" s="20">
        <v>-44144800</v>
      </c>
      <c r="G7" s="20">
        <v>1284447</v>
      </c>
      <c r="H7" s="20">
        <v>-220834</v>
      </c>
      <c r="I7" s="20">
        <v>1397465</v>
      </c>
      <c r="J7" s="20">
        <v>2461078</v>
      </c>
      <c r="K7" s="20">
        <v>1425469</v>
      </c>
      <c r="L7" s="20">
        <v>3056796</v>
      </c>
      <c r="M7" s="20">
        <v>1511826</v>
      </c>
      <c r="N7" s="20">
        <v>5994091</v>
      </c>
      <c r="O7" s="20">
        <v>1355538</v>
      </c>
      <c r="P7" s="20">
        <v>1501531</v>
      </c>
      <c r="Q7" s="20">
        <v>1478627</v>
      </c>
      <c r="R7" s="20">
        <v>4335696</v>
      </c>
      <c r="S7" s="20"/>
      <c r="T7" s="20"/>
      <c r="U7" s="20"/>
      <c r="V7" s="20"/>
      <c r="W7" s="20">
        <v>12790865</v>
      </c>
      <c r="X7" s="20">
        <v>-12629749</v>
      </c>
      <c r="Y7" s="20">
        <v>25420614</v>
      </c>
      <c r="Z7" s="21">
        <v>-201.27568647642957</v>
      </c>
      <c r="AA7" s="22">
        <v>-44144800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134534664</v>
      </c>
      <c r="D13" s="29">
        <f>SUM(D6:D12)</f>
        <v>0</v>
      </c>
      <c r="E13" s="30">
        <f t="shared" si="0"/>
        <v>9056555</v>
      </c>
      <c r="F13" s="31">
        <f t="shared" si="0"/>
        <v>-44144800</v>
      </c>
      <c r="G13" s="31">
        <f t="shared" si="0"/>
        <v>1284447</v>
      </c>
      <c r="H13" s="31">
        <f t="shared" si="0"/>
        <v>-220834</v>
      </c>
      <c r="I13" s="31">
        <f t="shared" si="0"/>
        <v>1397465</v>
      </c>
      <c r="J13" s="31">
        <f t="shared" si="0"/>
        <v>2461078</v>
      </c>
      <c r="K13" s="31">
        <f t="shared" si="0"/>
        <v>1425469</v>
      </c>
      <c r="L13" s="31">
        <f t="shared" si="0"/>
        <v>3056796</v>
      </c>
      <c r="M13" s="31">
        <f t="shared" si="0"/>
        <v>1511826</v>
      </c>
      <c r="N13" s="31">
        <f t="shared" si="0"/>
        <v>5994091</v>
      </c>
      <c r="O13" s="31">
        <f t="shared" si="0"/>
        <v>1355538</v>
      </c>
      <c r="P13" s="31">
        <f t="shared" si="0"/>
        <v>1501531</v>
      </c>
      <c r="Q13" s="31">
        <f t="shared" si="0"/>
        <v>1478627</v>
      </c>
      <c r="R13" s="31">
        <f t="shared" si="0"/>
        <v>4335696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12790865</v>
      </c>
      <c r="X13" s="31">
        <f t="shared" si="0"/>
        <v>-12629749</v>
      </c>
      <c r="Y13" s="31">
        <f t="shared" si="0"/>
        <v>25420614</v>
      </c>
      <c r="Z13" s="32">
        <f>+IF(X13&lt;&gt;0,+(Y13/X13)*100,0)</f>
        <v>-201.27568647642957</v>
      </c>
      <c r="AA13" s="33">
        <f>SUM(AA6:AA12)</f>
        <v>-44144800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117502137</v>
      </c>
      <c r="D17" s="18"/>
      <c r="E17" s="19">
        <v>23071288</v>
      </c>
      <c r="F17" s="20">
        <v>23071288</v>
      </c>
      <c r="G17" s="24">
        <v>2266241</v>
      </c>
      <c r="H17" s="24"/>
      <c r="I17" s="24"/>
      <c r="J17" s="20">
        <v>2266241</v>
      </c>
      <c r="K17" s="24">
        <v>506142</v>
      </c>
      <c r="L17" s="24">
        <v>524089</v>
      </c>
      <c r="M17" s="20">
        <v>2704578</v>
      </c>
      <c r="N17" s="24">
        <v>3734809</v>
      </c>
      <c r="O17" s="24">
        <v>593878</v>
      </c>
      <c r="P17" s="24"/>
      <c r="Q17" s="20">
        <v>632718</v>
      </c>
      <c r="R17" s="24">
        <v>1226596</v>
      </c>
      <c r="S17" s="24"/>
      <c r="T17" s="20"/>
      <c r="U17" s="24"/>
      <c r="V17" s="24"/>
      <c r="W17" s="24">
        <v>7227646</v>
      </c>
      <c r="X17" s="20">
        <v>17303472</v>
      </c>
      <c r="Y17" s="24">
        <v>-10075826</v>
      </c>
      <c r="Z17" s="25">
        <v>-58.230082378842816</v>
      </c>
      <c r="AA17" s="26">
        <v>23071288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117502137</v>
      </c>
      <c r="D25" s="29">
        <f t="shared" ref="D25:Y25" si="1">SUM(D15:D24)</f>
        <v>0</v>
      </c>
      <c r="E25" s="35">
        <f t="shared" si="1"/>
        <v>23071288</v>
      </c>
      <c r="F25" s="36">
        <f t="shared" si="1"/>
        <v>23071288</v>
      </c>
      <c r="G25" s="36">
        <f t="shared" si="1"/>
        <v>2266241</v>
      </c>
      <c r="H25" s="36">
        <f t="shared" si="1"/>
        <v>0</v>
      </c>
      <c r="I25" s="36">
        <f t="shared" si="1"/>
        <v>0</v>
      </c>
      <c r="J25" s="36">
        <f t="shared" si="1"/>
        <v>2266241</v>
      </c>
      <c r="K25" s="36">
        <f t="shared" si="1"/>
        <v>506142</v>
      </c>
      <c r="L25" s="36">
        <f t="shared" si="1"/>
        <v>524089</v>
      </c>
      <c r="M25" s="36">
        <f t="shared" si="1"/>
        <v>2704578</v>
      </c>
      <c r="N25" s="36">
        <f t="shared" si="1"/>
        <v>3734809</v>
      </c>
      <c r="O25" s="36">
        <f t="shared" si="1"/>
        <v>593878</v>
      </c>
      <c r="P25" s="36">
        <f t="shared" si="1"/>
        <v>0</v>
      </c>
      <c r="Q25" s="36">
        <f t="shared" si="1"/>
        <v>632718</v>
      </c>
      <c r="R25" s="36">
        <f t="shared" si="1"/>
        <v>1226596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7227646</v>
      </c>
      <c r="X25" s="36">
        <f t="shared" si="1"/>
        <v>17303472</v>
      </c>
      <c r="Y25" s="36">
        <f t="shared" si="1"/>
        <v>-10075826</v>
      </c>
      <c r="Z25" s="37">
        <f>+IF(X25&lt;&gt;0,+(Y25/X25)*100,0)</f>
        <v>-58.230082378842816</v>
      </c>
      <c r="AA25" s="38">
        <f>SUM(AA15:AA24)</f>
        <v>23071288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252036801</v>
      </c>
      <c r="D26" s="29">
        <f>+D13+D25</f>
        <v>0</v>
      </c>
      <c r="E26" s="30">
        <f t="shared" si="2"/>
        <v>32127843</v>
      </c>
      <c r="F26" s="31">
        <f t="shared" si="2"/>
        <v>-21073512</v>
      </c>
      <c r="G26" s="31">
        <f t="shared" si="2"/>
        <v>3550688</v>
      </c>
      <c r="H26" s="31">
        <f t="shared" si="2"/>
        <v>-220834</v>
      </c>
      <c r="I26" s="31">
        <f t="shared" si="2"/>
        <v>1397465</v>
      </c>
      <c r="J26" s="31">
        <f t="shared" si="2"/>
        <v>4727319</v>
      </c>
      <c r="K26" s="31">
        <f t="shared" si="2"/>
        <v>1931611</v>
      </c>
      <c r="L26" s="31">
        <f t="shared" si="2"/>
        <v>3580885</v>
      </c>
      <c r="M26" s="31">
        <f t="shared" si="2"/>
        <v>4216404</v>
      </c>
      <c r="N26" s="31">
        <f t="shared" si="2"/>
        <v>9728900</v>
      </c>
      <c r="O26" s="31">
        <f t="shared" si="2"/>
        <v>1949416</v>
      </c>
      <c r="P26" s="31">
        <f t="shared" si="2"/>
        <v>1501531</v>
      </c>
      <c r="Q26" s="31">
        <f t="shared" si="2"/>
        <v>2111345</v>
      </c>
      <c r="R26" s="31">
        <f t="shared" si="2"/>
        <v>5562292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20018511</v>
      </c>
      <c r="X26" s="31">
        <f t="shared" si="2"/>
        <v>4673723</v>
      </c>
      <c r="Y26" s="31">
        <f t="shared" si="2"/>
        <v>15344788</v>
      </c>
      <c r="Z26" s="32">
        <f>+IF(X26&lt;&gt;0,+(Y26/X26)*100,0)</f>
        <v>328.32044175489222</v>
      </c>
      <c r="AA26" s="33">
        <f>+AA13+AA25</f>
        <v>-21073512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252036801</v>
      </c>
      <c r="D45" s="42">
        <f t="shared" si="6"/>
        <v>0</v>
      </c>
      <c r="E45" s="43">
        <f t="shared" si="6"/>
        <v>32127843</v>
      </c>
      <c r="F45" s="44">
        <f t="shared" si="6"/>
        <v>-21073512</v>
      </c>
      <c r="G45" s="44">
        <f t="shared" si="6"/>
        <v>3550688</v>
      </c>
      <c r="H45" s="44">
        <f t="shared" si="6"/>
        <v>-220834</v>
      </c>
      <c r="I45" s="44">
        <f t="shared" si="6"/>
        <v>1397465</v>
      </c>
      <c r="J45" s="44">
        <f t="shared" si="6"/>
        <v>4727319</v>
      </c>
      <c r="K45" s="44">
        <f t="shared" si="6"/>
        <v>1931611</v>
      </c>
      <c r="L45" s="44">
        <f t="shared" si="6"/>
        <v>3580885</v>
      </c>
      <c r="M45" s="44">
        <f t="shared" si="6"/>
        <v>4216404</v>
      </c>
      <c r="N45" s="44">
        <f t="shared" si="6"/>
        <v>9728900</v>
      </c>
      <c r="O45" s="44">
        <f t="shared" si="6"/>
        <v>1949416</v>
      </c>
      <c r="P45" s="44">
        <f t="shared" si="6"/>
        <v>1501531</v>
      </c>
      <c r="Q45" s="44">
        <f t="shared" si="6"/>
        <v>2111345</v>
      </c>
      <c r="R45" s="44">
        <f t="shared" si="6"/>
        <v>5562292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20018511</v>
      </c>
      <c r="X45" s="44">
        <f t="shared" si="6"/>
        <v>4673723</v>
      </c>
      <c r="Y45" s="44">
        <f t="shared" si="6"/>
        <v>15344788</v>
      </c>
      <c r="Z45" s="45">
        <f>+IF(X45&lt;&gt;0,+(Y45/X45)*100,0)</f>
        <v>328.32044175489222</v>
      </c>
      <c r="AA45" s="46">
        <f>+AA26-AA44</f>
        <v>-21073512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-40572526</v>
      </c>
      <c r="D6" s="18"/>
      <c r="E6" s="19">
        <v>-1739881</v>
      </c>
      <c r="F6" s="20">
        <v>-1739881</v>
      </c>
      <c r="G6" s="20">
        <v>-40422583</v>
      </c>
      <c r="H6" s="20">
        <v>-273398</v>
      </c>
      <c r="I6" s="20">
        <v>48468</v>
      </c>
      <c r="J6" s="20">
        <v>-40647513</v>
      </c>
      <c r="K6" s="20">
        <v>194257</v>
      </c>
      <c r="L6" s="20">
        <v>-85437</v>
      </c>
      <c r="M6" s="20">
        <v>-136756</v>
      </c>
      <c r="N6" s="20">
        <v>-27936</v>
      </c>
      <c r="O6" s="20">
        <v>-148209</v>
      </c>
      <c r="P6" s="20">
        <v>163950</v>
      </c>
      <c r="Q6" s="20">
        <v>-37409</v>
      </c>
      <c r="R6" s="20">
        <v>-21668</v>
      </c>
      <c r="S6" s="20"/>
      <c r="T6" s="20"/>
      <c r="U6" s="20"/>
      <c r="V6" s="20"/>
      <c r="W6" s="20">
        <v>-40697117</v>
      </c>
      <c r="X6" s="20">
        <v>-1304910</v>
      </c>
      <c r="Y6" s="20">
        <v>-39392207</v>
      </c>
      <c r="Z6" s="21">
        <v>3018.7681142760803</v>
      </c>
      <c r="AA6" s="22">
        <v>-1739881</v>
      </c>
    </row>
    <row r="7" spans="1:27" x14ac:dyDescent="0.25">
      <c r="A7" s="23" t="s">
        <v>35</v>
      </c>
      <c r="B7" s="17" t="s">
        <v>32</v>
      </c>
      <c r="C7" s="18">
        <v>15201246</v>
      </c>
      <c r="D7" s="18"/>
      <c r="E7" s="19">
        <v>10491974</v>
      </c>
      <c r="F7" s="20">
        <v>10491974</v>
      </c>
      <c r="G7" s="20">
        <v>15030804</v>
      </c>
      <c r="H7" s="20">
        <v>409750</v>
      </c>
      <c r="I7" s="20">
        <v>761362</v>
      </c>
      <c r="J7" s="20">
        <v>16201916</v>
      </c>
      <c r="K7" s="20">
        <v>-189481</v>
      </c>
      <c r="L7" s="20">
        <v>501732</v>
      </c>
      <c r="M7" s="20">
        <v>505901</v>
      </c>
      <c r="N7" s="20">
        <v>818152</v>
      </c>
      <c r="O7" s="20">
        <v>539862</v>
      </c>
      <c r="P7" s="20">
        <v>437647</v>
      </c>
      <c r="Q7" s="20">
        <v>157954</v>
      </c>
      <c r="R7" s="20">
        <v>1135463</v>
      </c>
      <c r="S7" s="20"/>
      <c r="T7" s="20"/>
      <c r="U7" s="20"/>
      <c r="V7" s="20"/>
      <c r="W7" s="20">
        <v>18155531</v>
      </c>
      <c r="X7" s="20">
        <v>10404340</v>
      </c>
      <c r="Y7" s="20">
        <v>7751191</v>
      </c>
      <c r="Z7" s="21">
        <v>74.499593438891836</v>
      </c>
      <c r="AA7" s="22">
        <v>10491974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-854260</v>
      </c>
      <c r="D10" s="18"/>
      <c r="E10" s="19">
        <v>-550000</v>
      </c>
      <c r="F10" s="20">
        <v>-480000</v>
      </c>
      <c r="G10" s="20">
        <v>-854260</v>
      </c>
      <c r="H10" s="20"/>
      <c r="I10" s="20">
        <v>-103715</v>
      </c>
      <c r="J10" s="20">
        <v>-957975</v>
      </c>
      <c r="K10" s="20"/>
      <c r="L10" s="20">
        <v>-86578</v>
      </c>
      <c r="M10" s="20"/>
      <c r="N10" s="20">
        <v>-86578</v>
      </c>
      <c r="O10" s="20">
        <v>-126499</v>
      </c>
      <c r="P10" s="20"/>
      <c r="Q10" s="20"/>
      <c r="R10" s="20">
        <v>-126499</v>
      </c>
      <c r="S10" s="20"/>
      <c r="T10" s="20"/>
      <c r="U10" s="20"/>
      <c r="V10" s="20"/>
      <c r="W10" s="20">
        <v>-1171052</v>
      </c>
      <c r="X10" s="20">
        <v>-384497</v>
      </c>
      <c r="Y10" s="20">
        <v>-786555</v>
      </c>
      <c r="Z10" s="21">
        <v>204.5672658044146</v>
      </c>
      <c r="AA10" s="22">
        <v>-480000</v>
      </c>
    </row>
    <row r="11" spans="1:27" x14ac:dyDescent="0.25">
      <c r="A11" s="23" t="s">
        <v>39</v>
      </c>
      <c r="B11" s="17" t="s">
        <v>32</v>
      </c>
      <c r="C11" s="18">
        <v>-117250</v>
      </c>
      <c r="D11" s="18"/>
      <c r="E11" s="19"/>
      <c r="F11" s="20"/>
      <c r="G11" s="24">
        <v>-21096</v>
      </c>
      <c r="H11" s="24">
        <v>-55740</v>
      </c>
      <c r="I11" s="24">
        <v>11659</v>
      </c>
      <c r="J11" s="20">
        <v>-65177</v>
      </c>
      <c r="K11" s="24">
        <v>28631</v>
      </c>
      <c r="L11" s="24">
        <v>-53308</v>
      </c>
      <c r="M11" s="20">
        <v>5418</v>
      </c>
      <c r="N11" s="24">
        <v>-19259</v>
      </c>
      <c r="O11" s="24">
        <v>-1790</v>
      </c>
      <c r="P11" s="24">
        <v>10184</v>
      </c>
      <c r="Q11" s="20">
        <v>25567</v>
      </c>
      <c r="R11" s="24">
        <v>33961</v>
      </c>
      <c r="S11" s="24"/>
      <c r="T11" s="20"/>
      <c r="U11" s="24"/>
      <c r="V11" s="24"/>
      <c r="W11" s="24">
        <v>-50475</v>
      </c>
      <c r="X11" s="20"/>
      <c r="Y11" s="24">
        <v>-50475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-26350068</v>
      </c>
      <c r="D13" s="29">
        <f>SUM(D6:D12)</f>
        <v>0</v>
      </c>
      <c r="E13" s="30">
        <f t="shared" si="0"/>
        <v>8202093</v>
      </c>
      <c r="F13" s="31">
        <f t="shared" si="0"/>
        <v>8272093</v>
      </c>
      <c r="G13" s="31">
        <f t="shared" si="0"/>
        <v>-26274413</v>
      </c>
      <c r="H13" s="31">
        <f t="shared" si="0"/>
        <v>80612</v>
      </c>
      <c r="I13" s="31">
        <f t="shared" si="0"/>
        <v>717774</v>
      </c>
      <c r="J13" s="31">
        <f t="shared" si="0"/>
        <v>-25476027</v>
      </c>
      <c r="K13" s="31">
        <f t="shared" si="0"/>
        <v>33407</v>
      </c>
      <c r="L13" s="31">
        <f t="shared" si="0"/>
        <v>276409</v>
      </c>
      <c r="M13" s="31">
        <f t="shared" si="0"/>
        <v>374563</v>
      </c>
      <c r="N13" s="31">
        <f t="shared" si="0"/>
        <v>684379</v>
      </c>
      <c r="O13" s="31">
        <f t="shared" si="0"/>
        <v>263364</v>
      </c>
      <c r="P13" s="31">
        <f t="shared" si="0"/>
        <v>611781</v>
      </c>
      <c r="Q13" s="31">
        <f t="shared" si="0"/>
        <v>146112</v>
      </c>
      <c r="R13" s="31">
        <f t="shared" si="0"/>
        <v>1021257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-23770391</v>
      </c>
      <c r="X13" s="31">
        <f t="shared" si="0"/>
        <v>8714933</v>
      </c>
      <c r="Y13" s="31">
        <f t="shared" si="0"/>
        <v>-32485324</v>
      </c>
      <c r="Z13" s="32">
        <f>+IF(X13&lt;&gt;0,+(Y13/X13)*100,0)</f>
        <v>-372.75471882572134</v>
      </c>
      <c r="AA13" s="33">
        <f>SUM(AA6:AA12)</f>
        <v>8272093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2708888</v>
      </c>
      <c r="D17" s="18"/>
      <c r="E17" s="19">
        <v>35280880</v>
      </c>
      <c r="F17" s="20">
        <v>42355880</v>
      </c>
      <c r="G17" s="24">
        <v>2708888</v>
      </c>
      <c r="H17" s="24"/>
      <c r="I17" s="24"/>
      <c r="J17" s="20">
        <v>2708888</v>
      </c>
      <c r="K17" s="24">
        <v>395540</v>
      </c>
      <c r="L17" s="24">
        <v>114315</v>
      </c>
      <c r="M17" s="20"/>
      <c r="N17" s="24">
        <v>509855</v>
      </c>
      <c r="O17" s="24">
        <v>37842</v>
      </c>
      <c r="P17" s="24">
        <v>5042</v>
      </c>
      <c r="Q17" s="20"/>
      <c r="R17" s="24">
        <v>42884</v>
      </c>
      <c r="S17" s="24"/>
      <c r="T17" s="20"/>
      <c r="U17" s="24"/>
      <c r="V17" s="24"/>
      <c r="W17" s="24">
        <v>3261627</v>
      </c>
      <c r="X17" s="20">
        <v>36010880</v>
      </c>
      <c r="Y17" s="24">
        <v>-32749253</v>
      </c>
      <c r="Z17" s="25">
        <v>-90.942662328718427</v>
      </c>
      <c r="AA17" s="26">
        <v>42355880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2708888</v>
      </c>
      <c r="D25" s="29">
        <f t="shared" ref="D25:Y25" si="1">SUM(D15:D24)</f>
        <v>0</v>
      </c>
      <c r="E25" s="35">
        <f t="shared" si="1"/>
        <v>35280880</v>
      </c>
      <c r="F25" s="36">
        <f t="shared" si="1"/>
        <v>42355880</v>
      </c>
      <c r="G25" s="36">
        <f t="shared" si="1"/>
        <v>2708888</v>
      </c>
      <c r="H25" s="36">
        <f t="shared" si="1"/>
        <v>0</v>
      </c>
      <c r="I25" s="36">
        <f t="shared" si="1"/>
        <v>0</v>
      </c>
      <c r="J25" s="36">
        <f t="shared" si="1"/>
        <v>2708888</v>
      </c>
      <c r="K25" s="36">
        <f t="shared" si="1"/>
        <v>395540</v>
      </c>
      <c r="L25" s="36">
        <f t="shared" si="1"/>
        <v>114315</v>
      </c>
      <c r="M25" s="36">
        <f t="shared" si="1"/>
        <v>0</v>
      </c>
      <c r="N25" s="36">
        <f t="shared" si="1"/>
        <v>509855</v>
      </c>
      <c r="O25" s="36">
        <f t="shared" si="1"/>
        <v>37842</v>
      </c>
      <c r="P25" s="36">
        <f t="shared" si="1"/>
        <v>5042</v>
      </c>
      <c r="Q25" s="36">
        <f t="shared" si="1"/>
        <v>0</v>
      </c>
      <c r="R25" s="36">
        <f t="shared" si="1"/>
        <v>42884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3261627</v>
      </c>
      <c r="X25" s="36">
        <f t="shared" si="1"/>
        <v>36010880</v>
      </c>
      <c r="Y25" s="36">
        <f t="shared" si="1"/>
        <v>-32749253</v>
      </c>
      <c r="Z25" s="37">
        <f>+IF(X25&lt;&gt;0,+(Y25/X25)*100,0)</f>
        <v>-90.942662328718427</v>
      </c>
      <c r="AA25" s="38">
        <f>SUM(AA15:AA24)</f>
        <v>42355880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-23641180</v>
      </c>
      <c r="D26" s="29">
        <f>+D13+D25</f>
        <v>0</v>
      </c>
      <c r="E26" s="30">
        <f t="shared" si="2"/>
        <v>43482973</v>
      </c>
      <c r="F26" s="31">
        <f t="shared" si="2"/>
        <v>50627973</v>
      </c>
      <c r="G26" s="31">
        <f t="shared" si="2"/>
        <v>-23565525</v>
      </c>
      <c r="H26" s="31">
        <f t="shared" si="2"/>
        <v>80612</v>
      </c>
      <c r="I26" s="31">
        <f t="shared" si="2"/>
        <v>717774</v>
      </c>
      <c r="J26" s="31">
        <f t="shared" si="2"/>
        <v>-22767139</v>
      </c>
      <c r="K26" s="31">
        <f t="shared" si="2"/>
        <v>428947</v>
      </c>
      <c r="L26" s="31">
        <f t="shared" si="2"/>
        <v>390724</v>
      </c>
      <c r="M26" s="31">
        <f t="shared" si="2"/>
        <v>374563</v>
      </c>
      <c r="N26" s="31">
        <f t="shared" si="2"/>
        <v>1194234</v>
      </c>
      <c r="O26" s="31">
        <f t="shared" si="2"/>
        <v>301206</v>
      </c>
      <c r="P26" s="31">
        <f t="shared" si="2"/>
        <v>616823</v>
      </c>
      <c r="Q26" s="31">
        <f t="shared" si="2"/>
        <v>146112</v>
      </c>
      <c r="R26" s="31">
        <f t="shared" si="2"/>
        <v>1064141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-20508764</v>
      </c>
      <c r="X26" s="31">
        <f t="shared" si="2"/>
        <v>44725813</v>
      </c>
      <c r="Y26" s="31">
        <f t="shared" si="2"/>
        <v>-65234577</v>
      </c>
      <c r="Z26" s="32">
        <f>+IF(X26&lt;&gt;0,+(Y26/X26)*100,0)</f>
        <v>-145.85442415546476</v>
      </c>
      <c r="AA26" s="33">
        <f>+AA13+AA25</f>
        <v>50627973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-40255</v>
      </c>
      <c r="D31" s="18"/>
      <c r="E31" s="19"/>
      <c r="F31" s="20"/>
      <c r="G31" s="20">
        <v>-41233</v>
      </c>
      <c r="H31" s="20">
        <v>-778</v>
      </c>
      <c r="I31" s="20">
        <v>-1456</v>
      </c>
      <c r="J31" s="20">
        <v>-43467</v>
      </c>
      <c r="K31" s="20">
        <v>-267</v>
      </c>
      <c r="L31" s="20">
        <v>-1112</v>
      </c>
      <c r="M31" s="20">
        <v>-929</v>
      </c>
      <c r="N31" s="20">
        <v>-2308</v>
      </c>
      <c r="O31" s="20">
        <v>-2794</v>
      </c>
      <c r="P31" s="20">
        <v>-4390</v>
      </c>
      <c r="Q31" s="20">
        <v>-835</v>
      </c>
      <c r="R31" s="20">
        <v>-8019</v>
      </c>
      <c r="S31" s="20"/>
      <c r="T31" s="20"/>
      <c r="U31" s="20"/>
      <c r="V31" s="20"/>
      <c r="W31" s="20">
        <v>-53794</v>
      </c>
      <c r="X31" s="20"/>
      <c r="Y31" s="20">
        <v>-53794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-1523370</v>
      </c>
      <c r="D32" s="18"/>
      <c r="E32" s="19">
        <v>12113024</v>
      </c>
      <c r="F32" s="20">
        <v>19408024</v>
      </c>
      <c r="G32" s="20">
        <v>-1581988</v>
      </c>
      <c r="H32" s="20">
        <v>-73257</v>
      </c>
      <c r="I32" s="20">
        <v>-4159</v>
      </c>
      <c r="J32" s="20">
        <v>-1659404</v>
      </c>
      <c r="K32" s="20">
        <v>-3818</v>
      </c>
      <c r="L32" s="20">
        <v>-1787</v>
      </c>
      <c r="M32" s="20">
        <v>-2542</v>
      </c>
      <c r="N32" s="20">
        <v>-8147</v>
      </c>
      <c r="O32" s="20">
        <v>64833</v>
      </c>
      <c r="P32" s="20">
        <v>-6032</v>
      </c>
      <c r="Q32" s="20">
        <v>-3895</v>
      </c>
      <c r="R32" s="20">
        <v>54906</v>
      </c>
      <c r="S32" s="20"/>
      <c r="T32" s="20"/>
      <c r="U32" s="20"/>
      <c r="V32" s="20"/>
      <c r="W32" s="20">
        <v>-1612645</v>
      </c>
      <c r="X32" s="20">
        <v>12002762</v>
      </c>
      <c r="Y32" s="20">
        <v>-13615407</v>
      </c>
      <c r="Z32" s="21">
        <v>-113.43561590240647</v>
      </c>
      <c r="AA32" s="22">
        <v>19408024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2838053</v>
      </c>
      <c r="D35" s="18"/>
      <c r="E35" s="19"/>
      <c r="F35" s="20"/>
      <c r="G35" s="20">
        <v>2932711</v>
      </c>
      <c r="H35" s="20">
        <v>5714</v>
      </c>
      <c r="I35" s="20">
        <v>123031</v>
      </c>
      <c r="J35" s="20">
        <v>3061456</v>
      </c>
      <c r="K35" s="20">
        <v>70116</v>
      </c>
      <c r="L35" s="20">
        <v>-61967</v>
      </c>
      <c r="M35" s="20">
        <v>66086</v>
      </c>
      <c r="N35" s="20">
        <v>74235</v>
      </c>
      <c r="O35" s="20">
        <v>66568</v>
      </c>
      <c r="P35" s="20">
        <v>91758</v>
      </c>
      <c r="Q35" s="20">
        <v>37728</v>
      </c>
      <c r="R35" s="20">
        <v>196054</v>
      </c>
      <c r="S35" s="20"/>
      <c r="T35" s="20"/>
      <c r="U35" s="20"/>
      <c r="V35" s="20"/>
      <c r="W35" s="20">
        <v>3331745</v>
      </c>
      <c r="X35" s="20"/>
      <c r="Y35" s="20">
        <v>3331745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1274428</v>
      </c>
      <c r="D37" s="29">
        <f t="shared" ref="D37:Y37" si="3">SUM(D29:D36)</f>
        <v>0</v>
      </c>
      <c r="E37" s="30">
        <f t="shared" si="3"/>
        <v>12113024</v>
      </c>
      <c r="F37" s="31">
        <f t="shared" si="3"/>
        <v>19408024</v>
      </c>
      <c r="G37" s="31">
        <f t="shared" si="3"/>
        <v>1309490</v>
      </c>
      <c r="H37" s="31">
        <f t="shared" si="3"/>
        <v>-68321</v>
      </c>
      <c r="I37" s="31">
        <f t="shared" si="3"/>
        <v>117416</v>
      </c>
      <c r="J37" s="31">
        <f t="shared" si="3"/>
        <v>1358585</v>
      </c>
      <c r="K37" s="31">
        <f t="shared" si="3"/>
        <v>66031</v>
      </c>
      <c r="L37" s="31">
        <f t="shared" si="3"/>
        <v>-64866</v>
      </c>
      <c r="M37" s="31">
        <f t="shared" si="3"/>
        <v>62615</v>
      </c>
      <c r="N37" s="31">
        <f t="shared" si="3"/>
        <v>63780</v>
      </c>
      <c r="O37" s="31">
        <f t="shared" si="3"/>
        <v>128607</v>
      </c>
      <c r="P37" s="31">
        <f t="shared" si="3"/>
        <v>81336</v>
      </c>
      <c r="Q37" s="31">
        <f t="shared" si="3"/>
        <v>32998</v>
      </c>
      <c r="R37" s="31">
        <f t="shared" si="3"/>
        <v>242941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1665306</v>
      </c>
      <c r="X37" s="31">
        <f t="shared" si="3"/>
        <v>12002762</v>
      </c>
      <c r="Y37" s="31">
        <f t="shared" si="3"/>
        <v>-10337456</v>
      </c>
      <c r="Z37" s="32">
        <f>+IF(X37&lt;&gt;0,+(Y37/X37)*100,0)</f>
        <v>-86.125643414407449</v>
      </c>
      <c r="AA37" s="33">
        <f>SUM(AA29:AA36)</f>
        <v>19408024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1274428</v>
      </c>
      <c r="D44" s="29">
        <f>+D37+D43</f>
        <v>0</v>
      </c>
      <c r="E44" s="30">
        <f t="shared" si="5"/>
        <v>12113024</v>
      </c>
      <c r="F44" s="31">
        <f t="shared" si="5"/>
        <v>19408024</v>
      </c>
      <c r="G44" s="31">
        <f t="shared" si="5"/>
        <v>1309490</v>
      </c>
      <c r="H44" s="31">
        <f t="shared" si="5"/>
        <v>-68321</v>
      </c>
      <c r="I44" s="31">
        <f t="shared" si="5"/>
        <v>117416</v>
      </c>
      <c r="J44" s="31">
        <f t="shared" si="5"/>
        <v>1358585</v>
      </c>
      <c r="K44" s="31">
        <f t="shared" si="5"/>
        <v>66031</v>
      </c>
      <c r="L44" s="31">
        <f t="shared" si="5"/>
        <v>-64866</v>
      </c>
      <c r="M44" s="31">
        <f t="shared" si="5"/>
        <v>62615</v>
      </c>
      <c r="N44" s="31">
        <f t="shared" si="5"/>
        <v>63780</v>
      </c>
      <c r="O44" s="31">
        <f t="shared" si="5"/>
        <v>128607</v>
      </c>
      <c r="P44" s="31">
        <f t="shared" si="5"/>
        <v>81336</v>
      </c>
      <c r="Q44" s="31">
        <f t="shared" si="5"/>
        <v>32998</v>
      </c>
      <c r="R44" s="31">
        <f t="shared" si="5"/>
        <v>242941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1665306</v>
      </c>
      <c r="X44" s="31">
        <f t="shared" si="5"/>
        <v>12002762</v>
      </c>
      <c r="Y44" s="31">
        <f t="shared" si="5"/>
        <v>-10337456</v>
      </c>
      <c r="Z44" s="32">
        <f>+IF(X44&lt;&gt;0,+(Y44/X44)*100,0)</f>
        <v>-86.125643414407449</v>
      </c>
      <c r="AA44" s="33">
        <f>+AA37+AA43</f>
        <v>19408024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-24915608</v>
      </c>
      <c r="D45" s="42">
        <f t="shared" si="6"/>
        <v>0</v>
      </c>
      <c r="E45" s="43">
        <f t="shared" si="6"/>
        <v>31369949</v>
      </c>
      <c r="F45" s="44">
        <f t="shared" si="6"/>
        <v>31219949</v>
      </c>
      <c r="G45" s="44">
        <f t="shared" si="6"/>
        <v>-24875015</v>
      </c>
      <c r="H45" s="44">
        <f t="shared" si="6"/>
        <v>148933</v>
      </c>
      <c r="I45" s="44">
        <f t="shared" si="6"/>
        <v>600358</v>
      </c>
      <c r="J45" s="44">
        <f t="shared" si="6"/>
        <v>-24125724</v>
      </c>
      <c r="K45" s="44">
        <f t="shared" si="6"/>
        <v>362916</v>
      </c>
      <c r="L45" s="44">
        <f t="shared" si="6"/>
        <v>455590</v>
      </c>
      <c r="M45" s="44">
        <f t="shared" si="6"/>
        <v>311948</v>
      </c>
      <c r="N45" s="44">
        <f t="shared" si="6"/>
        <v>1130454</v>
      </c>
      <c r="O45" s="44">
        <f t="shared" si="6"/>
        <v>172599</v>
      </c>
      <c r="P45" s="44">
        <f t="shared" si="6"/>
        <v>535487</v>
      </c>
      <c r="Q45" s="44">
        <f t="shared" si="6"/>
        <v>113114</v>
      </c>
      <c r="R45" s="44">
        <f t="shared" si="6"/>
        <v>821200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-22174070</v>
      </c>
      <c r="X45" s="44">
        <f t="shared" si="6"/>
        <v>32723051</v>
      </c>
      <c r="Y45" s="44">
        <f t="shared" si="6"/>
        <v>-54897121</v>
      </c>
      <c r="Z45" s="45">
        <f>+IF(X45&lt;&gt;0,+(Y45/X45)*100,0)</f>
        <v>-167.76284399642319</v>
      </c>
      <c r="AA45" s="46">
        <f>+AA26-AA44</f>
        <v>31219949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-5652372</v>
      </c>
      <c r="F47" s="20">
        <v>-5802372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-4299270</v>
      </c>
      <c r="Y47" s="20">
        <v>4299270</v>
      </c>
      <c r="Z47" s="47">
        <v>-100</v>
      </c>
      <c r="AA47" s="22">
        <v>-5802372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-5652372</v>
      </c>
      <c r="F50" s="52">
        <f t="shared" si="7"/>
        <v>-5802372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-4299270</v>
      </c>
      <c r="Y50" s="52">
        <f t="shared" si="7"/>
        <v>4299270</v>
      </c>
      <c r="Z50" s="53">
        <f>+IF(X50&lt;&gt;0,+(Y50/X50)*100,0)</f>
        <v>-100</v>
      </c>
      <c r="AA50" s="54">
        <f>SUM(AA47:AA49)</f>
        <v>-5802372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182623169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>
        <v>21966429</v>
      </c>
      <c r="L7" s="20">
        <v>21819265</v>
      </c>
      <c r="M7" s="20">
        <v>22706522</v>
      </c>
      <c r="N7" s="20">
        <v>66492216</v>
      </c>
      <c r="O7" s="20">
        <v>158184282</v>
      </c>
      <c r="P7" s="20">
        <v>23974630</v>
      </c>
      <c r="Q7" s="20">
        <v>24372543</v>
      </c>
      <c r="R7" s="20">
        <v>206531455</v>
      </c>
      <c r="S7" s="20"/>
      <c r="T7" s="20"/>
      <c r="U7" s="20"/>
      <c r="V7" s="20"/>
      <c r="W7" s="20">
        <v>388122043</v>
      </c>
      <c r="X7" s="20">
        <v>339806637</v>
      </c>
      <c r="Y7" s="20">
        <v>48315406</v>
      </c>
      <c r="Z7" s="21">
        <v>14.218499799343236</v>
      </c>
      <c r="AA7" s="22">
        <v>453075491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182623169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21966429</v>
      </c>
      <c r="L13" s="31">
        <f t="shared" si="0"/>
        <v>21819265</v>
      </c>
      <c r="M13" s="31">
        <f t="shared" si="0"/>
        <v>22706522</v>
      </c>
      <c r="N13" s="31">
        <f t="shared" si="0"/>
        <v>66492216</v>
      </c>
      <c r="O13" s="31">
        <f t="shared" si="0"/>
        <v>158184282</v>
      </c>
      <c r="P13" s="31">
        <f t="shared" si="0"/>
        <v>23974630</v>
      </c>
      <c r="Q13" s="31">
        <f t="shared" si="0"/>
        <v>24372543</v>
      </c>
      <c r="R13" s="31">
        <f t="shared" si="0"/>
        <v>206531455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388122043</v>
      </c>
      <c r="X13" s="31">
        <f t="shared" si="0"/>
        <v>339806637</v>
      </c>
      <c r="Y13" s="31">
        <f t="shared" si="0"/>
        <v>48315406</v>
      </c>
      <c r="Z13" s="32">
        <f>+IF(X13&lt;&gt;0,+(Y13/X13)*100,0)</f>
        <v>14.218499799343236</v>
      </c>
      <c r="AA13" s="33">
        <f>SUM(AA6:AA12)</f>
        <v>453075491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1523055204</v>
      </c>
      <c r="D17" s="18"/>
      <c r="E17" s="19">
        <v>52513120</v>
      </c>
      <c r="F17" s="20">
        <v>67850677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>
        <v>1292336</v>
      </c>
      <c r="L17" s="24">
        <v>1964921</v>
      </c>
      <c r="M17" s="20">
        <v>3500576</v>
      </c>
      <c r="N17" s="24">
        <v>6757833</v>
      </c>
      <c r="O17" s="24">
        <v>1401578578</v>
      </c>
      <c r="P17" s="24">
        <v>571020</v>
      </c>
      <c r="Q17" s="20">
        <v>4223879</v>
      </c>
      <c r="R17" s="24">
        <v>1406373477</v>
      </c>
      <c r="S17" s="24"/>
      <c r="T17" s="20"/>
      <c r="U17" s="24"/>
      <c r="V17" s="24"/>
      <c r="W17" s="24">
        <v>1539926620</v>
      </c>
      <c r="X17" s="20">
        <v>50887998</v>
      </c>
      <c r="Y17" s="24">
        <v>1489038622</v>
      </c>
      <c r="Z17" s="25">
        <v>2926.1096535965121</v>
      </c>
      <c r="AA17" s="26">
        <v>67850677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1523055204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67850677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1292336</v>
      </c>
      <c r="L25" s="36">
        <f t="shared" si="1"/>
        <v>1964921</v>
      </c>
      <c r="M25" s="36">
        <f t="shared" si="1"/>
        <v>3500576</v>
      </c>
      <c r="N25" s="36">
        <f t="shared" si="1"/>
        <v>6757833</v>
      </c>
      <c r="O25" s="36">
        <f t="shared" si="1"/>
        <v>1401578578</v>
      </c>
      <c r="P25" s="36">
        <f t="shared" si="1"/>
        <v>571020</v>
      </c>
      <c r="Q25" s="36">
        <f t="shared" si="1"/>
        <v>4223879</v>
      </c>
      <c r="R25" s="36">
        <f t="shared" si="1"/>
        <v>1406373477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1539926620</v>
      </c>
      <c r="X25" s="36">
        <f t="shared" si="1"/>
        <v>50887998</v>
      </c>
      <c r="Y25" s="36">
        <f t="shared" si="1"/>
        <v>1489038622</v>
      </c>
      <c r="Z25" s="37">
        <f>+IF(X25&lt;&gt;0,+(Y25/X25)*100,0)</f>
        <v>2926.1096535965121</v>
      </c>
      <c r="AA25" s="38">
        <f>SUM(AA15:AA24)</f>
        <v>67850677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1705678373</v>
      </c>
      <c r="D26" s="29">
        <f>+D13+D25</f>
        <v>0</v>
      </c>
      <c r="E26" s="30">
        <f t="shared" si="2"/>
        <v>505588611</v>
      </c>
      <c r="F26" s="31">
        <f t="shared" si="2"/>
        <v>520926168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23258765</v>
      </c>
      <c r="L26" s="31">
        <f t="shared" si="2"/>
        <v>23784186</v>
      </c>
      <c r="M26" s="31">
        <f t="shared" si="2"/>
        <v>26207098</v>
      </c>
      <c r="N26" s="31">
        <f t="shared" si="2"/>
        <v>73250049</v>
      </c>
      <c r="O26" s="31">
        <f t="shared" si="2"/>
        <v>1559762860</v>
      </c>
      <c r="P26" s="31">
        <f t="shared" si="2"/>
        <v>24545650</v>
      </c>
      <c r="Q26" s="31">
        <f t="shared" si="2"/>
        <v>28596422</v>
      </c>
      <c r="R26" s="31">
        <f t="shared" si="2"/>
        <v>1612904932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1928048663</v>
      </c>
      <c r="X26" s="31">
        <f t="shared" si="2"/>
        <v>390694635</v>
      </c>
      <c r="Y26" s="31">
        <f t="shared" si="2"/>
        <v>1537354028</v>
      </c>
      <c r="Z26" s="32">
        <f>+IF(X26&lt;&gt;0,+(Y26/X26)*100,0)</f>
        <v>393.49248499406701</v>
      </c>
      <c r="AA26" s="33">
        <f>+AA13+AA25</f>
        <v>520926168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115269022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>
        <v>2112602</v>
      </c>
      <c r="L35" s="20">
        <v>2057513</v>
      </c>
      <c r="M35" s="20">
        <v>2155086</v>
      </c>
      <c r="N35" s="20">
        <v>6325201</v>
      </c>
      <c r="O35" s="20">
        <v>87608687</v>
      </c>
      <c r="P35" s="20">
        <v>2297927</v>
      </c>
      <c r="Q35" s="20">
        <v>2310525</v>
      </c>
      <c r="R35" s="20">
        <v>92217139</v>
      </c>
      <c r="S35" s="20"/>
      <c r="T35" s="20"/>
      <c r="U35" s="20"/>
      <c r="V35" s="20"/>
      <c r="W35" s="20">
        <v>135051658</v>
      </c>
      <c r="X35" s="20"/>
      <c r="Y35" s="20">
        <v>135051658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115269022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2112602</v>
      </c>
      <c r="L37" s="31">
        <f t="shared" si="3"/>
        <v>2057513</v>
      </c>
      <c r="M37" s="31">
        <f t="shared" si="3"/>
        <v>2155086</v>
      </c>
      <c r="N37" s="31">
        <f t="shared" si="3"/>
        <v>6325201</v>
      </c>
      <c r="O37" s="31">
        <f t="shared" si="3"/>
        <v>87608687</v>
      </c>
      <c r="P37" s="31">
        <f t="shared" si="3"/>
        <v>2297927</v>
      </c>
      <c r="Q37" s="31">
        <f t="shared" si="3"/>
        <v>2310525</v>
      </c>
      <c r="R37" s="31">
        <f t="shared" si="3"/>
        <v>92217139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135051658</v>
      </c>
      <c r="X37" s="31">
        <f t="shared" si="3"/>
        <v>0</v>
      </c>
      <c r="Y37" s="31">
        <f t="shared" si="3"/>
        <v>135051658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115269022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2112602</v>
      </c>
      <c r="L44" s="31">
        <f t="shared" si="5"/>
        <v>2057513</v>
      </c>
      <c r="M44" s="31">
        <f t="shared" si="5"/>
        <v>2155086</v>
      </c>
      <c r="N44" s="31">
        <f t="shared" si="5"/>
        <v>6325201</v>
      </c>
      <c r="O44" s="31">
        <f t="shared" si="5"/>
        <v>87608687</v>
      </c>
      <c r="P44" s="31">
        <f t="shared" si="5"/>
        <v>2297927</v>
      </c>
      <c r="Q44" s="31">
        <f t="shared" si="5"/>
        <v>2310525</v>
      </c>
      <c r="R44" s="31">
        <f t="shared" si="5"/>
        <v>92217139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135051658</v>
      </c>
      <c r="X44" s="31">
        <f t="shared" si="5"/>
        <v>0</v>
      </c>
      <c r="Y44" s="31">
        <f t="shared" si="5"/>
        <v>135051658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1590409351</v>
      </c>
      <c r="D45" s="42">
        <f t="shared" si="6"/>
        <v>0</v>
      </c>
      <c r="E45" s="43">
        <f t="shared" si="6"/>
        <v>505588611</v>
      </c>
      <c r="F45" s="44">
        <f t="shared" si="6"/>
        <v>520926168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21146163</v>
      </c>
      <c r="L45" s="44">
        <f t="shared" si="6"/>
        <v>21726673</v>
      </c>
      <c r="M45" s="44">
        <f t="shared" si="6"/>
        <v>24052012</v>
      </c>
      <c r="N45" s="44">
        <f t="shared" si="6"/>
        <v>66924848</v>
      </c>
      <c r="O45" s="44">
        <f t="shared" si="6"/>
        <v>1472154173</v>
      </c>
      <c r="P45" s="44">
        <f t="shared" si="6"/>
        <v>22247723</v>
      </c>
      <c r="Q45" s="44">
        <f t="shared" si="6"/>
        <v>26285897</v>
      </c>
      <c r="R45" s="44">
        <f t="shared" si="6"/>
        <v>1520687793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1792997005</v>
      </c>
      <c r="X45" s="44">
        <f t="shared" si="6"/>
        <v>390694635</v>
      </c>
      <c r="Y45" s="44">
        <f t="shared" si="6"/>
        <v>1402302370</v>
      </c>
      <c r="Z45" s="45">
        <f>+IF(X45&lt;&gt;0,+(Y45/X45)*100,0)</f>
        <v>358.92542266417354</v>
      </c>
      <c r="AA45" s="46">
        <f>+AA26-AA44</f>
        <v>520926168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>
        <v>21341019</v>
      </c>
      <c r="L47" s="20">
        <v>21354366</v>
      </c>
      <c r="M47" s="20">
        <v>20194726</v>
      </c>
      <c r="N47" s="20">
        <v>62890111</v>
      </c>
      <c r="O47" s="20">
        <v>-560822297</v>
      </c>
      <c r="P47" s="20">
        <v>21766244</v>
      </c>
      <c r="Q47" s="20">
        <v>21793854</v>
      </c>
      <c r="R47" s="20">
        <v>-517262199</v>
      </c>
      <c r="S47" s="20"/>
      <c r="T47" s="20"/>
      <c r="U47" s="20"/>
      <c r="V47" s="20"/>
      <c r="W47" s="20">
        <v>-547471055</v>
      </c>
      <c r="X47" s="20"/>
      <c r="Y47" s="20">
        <v>-547471055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21341019</v>
      </c>
      <c r="L50" s="52">
        <f t="shared" si="7"/>
        <v>21354366</v>
      </c>
      <c r="M50" s="52">
        <f t="shared" si="7"/>
        <v>20194726</v>
      </c>
      <c r="N50" s="52">
        <f t="shared" si="7"/>
        <v>62890111</v>
      </c>
      <c r="O50" s="52">
        <f t="shared" si="7"/>
        <v>-560822297</v>
      </c>
      <c r="P50" s="52">
        <f t="shared" si="7"/>
        <v>21766244</v>
      </c>
      <c r="Q50" s="52">
        <f t="shared" si="7"/>
        <v>21793854</v>
      </c>
      <c r="R50" s="52">
        <f t="shared" si="7"/>
        <v>-517262199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-547471055</v>
      </c>
      <c r="X50" s="52">
        <f t="shared" si="7"/>
        <v>0</v>
      </c>
      <c r="Y50" s="52">
        <f t="shared" si="7"/>
        <v>-547471055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-14621447</v>
      </c>
      <c r="I6" s="20">
        <v>-25811104</v>
      </c>
      <c r="J6" s="20">
        <v>-40432551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-40432551</v>
      </c>
      <c r="X6" s="20"/>
      <c r="Y6" s="20">
        <v>-40432551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2884529</v>
      </c>
      <c r="I7" s="20">
        <v>2736625</v>
      </c>
      <c r="J7" s="20">
        <v>5621154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5621154</v>
      </c>
      <c r="X7" s="20"/>
      <c r="Y7" s="20">
        <v>5621154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-11736918</v>
      </c>
      <c r="I13" s="31">
        <f t="shared" si="0"/>
        <v>-23074479</v>
      </c>
      <c r="J13" s="31">
        <f t="shared" si="0"/>
        <v>-34811397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-34811397</v>
      </c>
      <c r="X13" s="31">
        <f t="shared" si="0"/>
        <v>0</v>
      </c>
      <c r="Y13" s="31">
        <f t="shared" si="0"/>
        <v>-34811397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8093136</v>
      </c>
      <c r="G17" s="24"/>
      <c r="H17" s="24">
        <v>2067150</v>
      </c>
      <c r="I17" s="24"/>
      <c r="J17" s="20">
        <v>2067150</v>
      </c>
      <c r="K17" s="24">
        <v>2112069</v>
      </c>
      <c r="L17" s="24"/>
      <c r="M17" s="20">
        <v>208483</v>
      </c>
      <c r="N17" s="24">
        <v>2320552</v>
      </c>
      <c r="O17" s="24"/>
      <c r="P17" s="24"/>
      <c r="Q17" s="20"/>
      <c r="R17" s="24"/>
      <c r="S17" s="24"/>
      <c r="T17" s="20"/>
      <c r="U17" s="24"/>
      <c r="V17" s="24"/>
      <c r="W17" s="24">
        <v>4387702</v>
      </c>
      <c r="X17" s="20">
        <v>8023284</v>
      </c>
      <c r="Y17" s="24">
        <v>-3635582</v>
      </c>
      <c r="Z17" s="25">
        <v>-45.312891828333633</v>
      </c>
      <c r="AA17" s="26">
        <v>8093136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8093136</v>
      </c>
      <c r="G25" s="36">
        <f t="shared" si="1"/>
        <v>0</v>
      </c>
      <c r="H25" s="36">
        <f t="shared" si="1"/>
        <v>2067150</v>
      </c>
      <c r="I25" s="36">
        <f t="shared" si="1"/>
        <v>0</v>
      </c>
      <c r="J25" s="36">
        <f t="shared" si="1"/>
        <v>2067150</v>
      </c>
      <c r="K25" s="36">
        <f t="shared" si="1"/>
        <v>2112069</v>
      </c>
      <c r="L25" s="36">
        <f t="shared" si="1"/>
        <v>0</v>
      </c>
      <c r="M25" s="36">
        <f t="shared" si="1"/>
        <v>208483</v>
      </c>
      <c r="N25" s="36">
        <f t="shared" si="1"/>
        <v>2320552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4387702</v>
      </c>
      <c r="X25" s="36">
        <f t="shared" si="1"/>
        <v>8023284</v>
      </c>
      <c r="Y25" s="36">
        <f t="shared" si="1"/>
        <v>-3635582</v>
      </c>
      <c r="Z25" s="37">
        <f>+IF(X25&lt;&gt;0,+(Y25/X25)*100,0)</f>
        <v>-45.312891828333633</v>
      </c>
      <c r="AA25" s="38">
        <f>SUM(AA15:AA24)</f>
        <v>8093136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8093136</v>
      </c>
      <c r="G26" s="31">
        <f t="shared" si="2"/>
        <v>0</v>
      </c>
      <c r="H26" s="31">
        <f t="shared" si="2"/>
        <v>-9669768</v>
      </c>
      <c r="I26" s="31">
        <f t="shared" si="2"/>
        <v>-23074479</v>
      </c>
      <c r="J26" s="31">
        <f t="shared" si="2"/>
        <v>-32744247</v>
      </c>
      <c r="K26" s="31">
        <f t="shared" si="2"/>
        <v>2112069</v>
      </c>
      <c r="L26" s="31">
        <f t="shared" si="2"/>
        <v>0</v>
      </c>
      <c r="M26" s="31">
        <f t="shared" si="2"/>
        <v>208483</v>
      </c>
      <c r="N26" s="31">
        <f t="shared" si="2"/>
        <v>2320552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-30423695</v>
      </c>
      <c r="X26" s="31">
        <f t="shared" si="2"/>
        <v>8023284</v>
      </c>
      <c r="Y26" s="31">
        <f t="shared" si="2"/>
        <v>-38446979</v>
      </c>
      <c r="Z26" s="32">
        <f>+IF(X26&lt;&gt;0,+(Y26/X26)*100,0)</f>
        <v>-479.19254759023858</v>
      </c>
      <c r="AA26" s="33">
        <f>+AA13+AA25</f>
        <v>8093136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8093136</v>
      </c>
      <c r="G45" s="44">
        <f t="shared" si="6"/>
        <v>0</v>
      </c>
      <c r="H45" s="44">
        <f t="shared" si="6"/>
        <v>-9669768</v>
      </c>
      <c r="I45" s="44">
        <f t="shared" si="6"/>
        <v>-23074479</v>
      </c>
      <c r="J45" s="44">
        <f t="shared" si="6"/>
        <v>-32744247</v>
      </c>
      <c r="K45" s="44">
        <f t="shared" si="6"/>
        <v>2112069</v>
      </c>
      <c r="L45" s="44">
        <f t="shared" si="6"/>
        <v>0</v>
      </c>
      <c r="M45" s="44">
        <f t="shared" si="6"/>
        <v>208483</v>
      </c>
      <c r="N45" s="44">
        <f t="shared" si="6"/>
        <v>2320552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-30423695</v>
      </c>
      <c r="X45" s="44">
        <f t="shared" si="6"/>
        <v>8023284</v>
      </c>
      <c r="Y45" s="44">
        <f t="shared" si="6"/>
        <v>-38446979</v>
      </c>
      <c r="Z45" s="45">
        <f>+IF(X45&lt;&gt;0,+(Y45/X45)*100,0)</f>
        <v>-479.19254759023858</v>
      </c>
      <c r="AA45" s="46">
        <f>+AA26-AA44</f>
        <v>8093136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31138590</v>
      </c>
      <c r="D6" s="18"/>
      <c r="E6" s="19">
        <v>77480787</v>
      </c>
      <c r="F6" s="20">
        <v>1472304</v>
      </c>
      <c r="G6" s="20">
        <v>28925795</v>
      </c>
      <c r="H6" s="20">
        <v>23725618</v>
      </c>
      <c r="I6" s="20">
        <v>-2160927</v>
      </c>
      <c r="J6" s="20">
        <v>50490486</v>
      </c>
      <c r="K6" s="20">
        <v>191661</v>
      </c>
      <c r="L6" s="20">
        <v>-1312291</v>
      </c>
      <c r="M6" s="20">
        <v>12780361</v>
      </c>
      <c r="N6" s="20">
        <v>11659731</v>
      </c>
      <c r="O6" s="20">
        <v>-7776690</v>
      </c>
      <c r="P6" s="20">
        <v>-10471878</v>
      </c>
      <c r="Q6" s="20">
        <v>13530322</v>
      </c>
      <c r="R6" s="20">
        <v>-4718246</v>
      </c>
      <c r="S6" s="20"/>
      <c r="T6" s="20"/>
      <c r="U6" s="20"/>
      <c r="V6" s="20"/>
      <c r="W6" s="20">
        <v>57431971</v>
      </c>
      <c r="X6" s="20">
        <v>33191854</v>
      </c>
      <c r="Y6" s="20">
        <v>24240117</v>
      </c>
      <c r="Z6" s="21">
        <v>73.030319427170298</v>
      </c>
      <c r="AA6" s="22">
        <v>1472304</v>
      </c>
    </row>
    <row r="7" spans="1:27" x14ac:dyDescent="0.25">
      <c r="A7" s="23" t="s">
        <v>35</v>
      </c>
      <c r="B7" s="17" t="s">
        <v>32</v>
      </c>
      <c r="C7" s="18">
        <v>47903362</v>
      </c>
      <c r="D7" s="18"/>
      <c r="E7" s="19">
        <v>30202868</v>
      </c>
      <c r="F7" s="20">
        <v>34202868</v>
      </c>
      <c r="G7" s="20">
        <v>50063494</v>
      </c>
      <c r="H7" s="20">
        <v>1764836</v>
      </c>
      <c r="I7" s="20">
        <v>1202615</v>
      </c>
      <c r="J7" s="20">
        <v>53030945</v>
      </c>
      <c r="K7" s="20">
        <v>651463</v>
      </c>
      <c r="L7" s="20">
        <v>1012538</v>
      </c>
      <c r="M7" s="20">
        <v>2611960</v>
      </c>
      <c r="N7" s="20">
        <v>4275961</v>
      </c>
      <c r="O7" s="20">
        <v>2056301</v>
      </c>
      <c r="P7" s="20">
        <v>1678789</v>
      </c>
      <c r="Q7" s="20">
        <v>2765876</v>
      </c>
      <c r="R7" s="20">
        <v>6500966</v>
      </c>
      <c r="S7" s="20"/>
      <c r="T7" s="20"/>
      <c r="U7" s="20"/>
      <c r="V7" s="20"/>
      <c r="W7" s="20">
        <v>63807872</v>
      </c>
      <c r="X7" s="20">
        <v>36452868</v>
      </c>
      <c r="Y7" s="20">
        <v>27355004</v>
      </c>
      <c r="Z7" s="21">
        <v>75.04211739937719</v>
      </c>
      <c r="AA7" s="22">
        <v>34202868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-391163</v>
      </c>
      <c r="D10" s="18"/>
      <c r="E10" s="19">
        <v>-3560558</v>
      </c>
      <c r="F10" s="20">
        <v>-6950178</v>
      </c>
      <c r="G10" s="20">
        <v>-391164</v>
      </c>
      <c r="H10" s="20">
        <v>-37981</v>
      </c>
      <c r="I10" s="20">
        <v>-879</v>
      </c>
      <c r="J10" s="20">
        <v>-430024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-430024</v>
      </c>
      <c r="X10" s="20">
        <v>-3417462</v>
      </c>
      <c r="Y10" s="20">
        <v>2987438</v>
      </c>
      <c r="Z10" s="21">
        <v>-87.416860816594294</v>
      </c>
      <c r="AA10" s="22">
        <v>-6950178</v>
      </c>
    </row>
    <row r="11" spans="1:27" x14ac:dyDescent="0.25">
      <c r="A11" s="23" t="s">
        <v>39</v>
      </c>
      <c r="B11" s="17" t="s">
        <v>32</v>
      </c>
      <c r="C11" s="18">
        <v>17165306</v>
      </c>
      <c r="D11" s="18"/>
      <c r="E11" s="19">
        <v>15283025</v>
      </c>
      <c r="F11" s="20">
        <v>15283025</v>
      </c>
      <c r="G11" s="24">
        <v>17533833</v>
      </c>
      <c r="H11" s="24">
        <v>374964</v>
      </c>
      <c r="I11" s="24">
        <v>174683</v>
      </c>
      <c r="J11" s="20">
        <v>18083480</v>
      </c>
      <c r="K11" s="24">
        <v>56219</v>
      </c>
      <c r="L11" s="24">
        <v>225056</v>
      </c>
      <c r="M11" s="20">
        <v>30542</v>
      </c>
      <c r="N11" s="24">
        <v>311817</v>
      </c>
      <c r="O11" s="24">
        <v>1035105</v>
      </c>
      <c r="P11" s="24">
        <v>1414334</v>
      </c>
      <c r="Q11" s="20">
        <v>166435</v>
      </c>
      <c r="R11" s="24">
        <v>2615874</v>
      </c>
      <c r="S11" s="24"/>
      <c r="T11" s="20"/>
      <c r="U11" s="24"/>
      <c r="V11" s="24"/>
      <c r="W11" s="24">
        <v>21011171</v>
      </c>
      <c r="X11" s="20">
        <v>15283025</v>
      </c>
      <c r="Y11" s="24">
        <v>5728146</v>
      </c>
      <c r="Z11" s="25">
        <v>37.480446443030743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95704568</v>
      </c>
      <c r="D13" s="29">
        <f>SUM(D6:D12)</f>
        <v>0</v>
      </c>
      <c r="E13" s="30">
        <f t="shared" si="0"/>
        <v>119300665</v>
      </c>
      <c r="F13" s="31">
        <f t="shared" si="0"/>
        <v>43902562</v>
      </c>
      <c r="G13" s="31">
        <f t="shared" si="0"/>
        <v>96020431</v>
      </c>
      <c r="H13" s="31">
        <f t="shared" si="0"/>
        <v>25827437</v>
      </c>
      <c r="I13" s="31">
        <f t="shared" si="0"/>
        <v>-784508</v>
      </c>
      <c r="J13" s="31">
        <f t="shared" si="0"/>
        <v>121063360</v>
      </c>
      <c r="K13" s="31">
        <f t="shared" si="0"/>
        <v>899343</v>
      </c>
      <c r="L13" s="31">
        <f t="shared" si="0"/>
        <v>-74697</v>
      </c>
      <c r="M13" s="31">
        <f t="shared" si="0"/>
        <v>15422863</v>
      </c>
      <c r="N13" s="31">
        <f t="shared" si="0"/>
        <v>16247509</v>
      </c>
      <c r="O13" s="31">
        <f t="shared" si="0"/>
        <v>-4685284</v>
      </c>
      <c r="P13" s="31">
        <f t="shared" si="0"/>
        <v>-7378755</v>
      </c>
      <c r="Q13" s="31">
        <f t="shared" si="0"/>
        <v>16462633</v>
      </c>
      <c r="R13" s="31">
        <f t="shared" si="0"/>
        <v>4398594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141709463</v>
      </c>
      <c r="X13" s="31">
        <f t="shared" si="0"/>
        <v>81404828</v>
      </c>
      <c r="Y13" s="31">
        <f t="shared" si="0"/>
        <v>60304635</v>
      </c>
      <c r="Z13" s="32">
        <f>+IF(X13&lt;&gt;0,+(Y13/X13)*100,0)</f>
        <v>74.079924350432876</v>
      </c>
      <c r="AA13" s="33">
        <f>SUM(AA6:AA12)</f>
        <v>43902562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418819673</v>
      </c>
      <c r="D17" s="18"/>
      <c r="E17" s="19">
        <v>439827053</v>
      </c>
      <c r="F17" s="20">
        <v>460059164</v>
      </c>
      <c r="G17" s="24">
        <v>429372777</v>
      </c>
      <c r="H17" s="24">
        <v>-13325333</v>
      </c>
      <c r="I17" s="24">
        <v>-549061</v>
      </c>
      <c r="J17" s="20">
        <v>415498383</v>
      </c>
      <c r="K17" s="24">
        <v>-1474319</v>
      </c>
      <c r="L17" s="24">
        <v>-395247</v>
      </c>
      <c r="M17" s="20">
        <v>-1474319</v>
      </c>
      <c r="N17" s="24">
        <v>-3343885</v>
      </c>
      <c r="O17" s="24">
        <v>4822124</v>
      </c>
      <c r="P17" s="24">
        <v>8181166</v>
      </c>
      <c r="Q17" s="20">
        <v>-511923</v>
      </c>
      <c r="R17" s="24">
        <v>12491367</v>
      </c>
      <c r="S17" s="24"/>
      <c r="T17" s="20"/>
      <c r="U17" s="24"/>
      <c r="V17" s="24"/>
      <c r="W17" s="24">
        <v>424645865</v>
      </c>
      <c r="X17" s="20">
        <v>451491399</v>
      </c>
      <c r="Y17" s="24">
        <v>-26845534</v>
      </c>
      <c r="Z17" s="25">
        <v>-5.9459679762360214</v>
      </c>
      <c r="AA17" s="26">
        <v>460059164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418819673</v>
      </c>
      <c r="D25" s="29">
        <f t="shared" ref="D25:Y25" si="1">SUM(D15:D24)</f>
        <v>0</v>
      </c>
      <c r="E25" s="35">
        <f t="shared" si="1"/>
        <v>439827053</v>
      </c>
      <c r="F25" s="36">
        <f t="shared" si="1"/>
        <v>460059164</v>
      </c>
      <c r="G25" s="36">
        <f t="shared" si="1"/>
        <v>429372777</v>
      </c>
      <c r="H25" s="36">
        <f t="shared" si="1"/>
        <v>-13325333</v>
      </c>
      <c r="I25" s="36">
        <f t="shared" si="1"/>
        <v>-549061</v>
      </c>
      <c r="J25" s="36">
        <f t="shared" si="1"/>
        <v>415498383</v>
      </c>
      <c r="K25" s="36">
        <f t="shared" si="1"/>
        <v>-1474319</v>
      </c>
      <c r="L25" s="36">
        <f t="shared" si="1"/>
        <v>-395247</v>
      </c>
      <c r="M25" s="36">
        <f t="shared" si="1"/>
        <v>-1474319</v>
      </c>
      <c r="N25" s="36">
        <f t="shared" si="1"/>
        <v>-3343885</v>
      </c>
      <c r="O25" s="36">
        <f t="shared" si="1"/>
        <v>4822124</v>
      </c>
      <c r="P25" s="36">
        <f t="shared" si="1"/>
        <v>8181166</v>
      </c>
      <c r="Q25" s="36">
        <f t="shared" si="1"/>
        <v>-511923</v>
      </c>
      <c r="R25" s="36">
        <f t="shared" si="1"/>
        <v>12491367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424645865</v>
      </c>
      <c r="X25" s="36">
        <f t="shared" si="1"/>
        <v>451491399</v>
      </c>
      <c r="Y25" s="36">
        <f t="shared" si="1"/>
        <v>-26845534</v>
      </c>
      <c r="Z25" s="37">
        <f>+IF(X25&lt;&gt;0,+(Y25/X25)*100,0)</f>
        <v>-5.9459679762360214</v>
      </c>
      <c r="AA25" s="38">
        <f>SUM(AA15:AA24)</f>
        <v>460059164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514524241</v>
      </c>
      <c r="D26" s="29">
        <f>+D13+D25</f>
        <v>0</v>
      </c>
      <c r="E26" s="30">
        <f t="shared" si="2"/>
        <v>559127718</v>
      </c>
      <c r="F26" s="31">
        <f t="shared" si="2"/>
        <v>503961726</v>
      </c>
      <c r="G26" s="31">
        <f t="shared" si="2"/>
        <v>525393208</v>
      </c>
      <c r="H26" s="31">
        <f t="shared" si="2"/>
        <v>12502104</v>
      </c>
      <c r="I26" s="31">
        <f t="shared" si="2"/>
        <v>-1333569</v>
      </c>
      <c r="J26" s="31">
        <f t="shared" si="2"/>
        <v>536561743</v>
      </c>
      <c r="K26" s="31">
        <f t="shared" si="2"/>
        <v>-574976</v>
      </c>
      <c r="L26" s="31">
        <f t="shared" si="2"/>
        <v>-469944</v>
      </c>
      <c r="M26" s="31">
        <f t="shared" si="2"/>
        <v>13948544</v>
      </c>
      <c r="N26" s="31">
        <f t="shared" si="2"/>
        <v>12903624</v>
      </c>
      <c r="O26" s="31">
        <f t="shared" si="2"/>
        <v>136840</v>
      </c>
      <c r="P26" s="31">
        <f t="shared" si="2"/>
        <v>802411</v>
      </c>
      <c r="Q26" s="31">
        <f t="shared" si="2"/>
        <v>15950710</v>
      </c>
      <c r="R26" s="31">
        <f t="shared" si="2"/>
        <v>16889961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566355328</v>
      </c>
      <c r="X26" s="31">
        <f t="shared" si="2"/>
        <v>532896227</v>
      </c>
      <c r="Y26" s="31">
        <f t="shared" si="2"/>
        <v>33459101</v>
      </c>
      <c r="Z26" s="32">
        <f>+IF(X26&lt;&gt;0,+(Y26/X26)*100,0)</f>
        <v>6.2787273215203303</v>
      </c>
      <c r="AA26" s="33">
        <f>+AA13+AA25</f>
        <v>503961726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-72079</v>
      </c>
      <c r="D31" s="18"/>
      <c r="E31" s="19">
        <v>-62696</v>
      </c>
      <c r="F31" s="20">
        <v>-62696</v>
      </c>
      <c r="G31" s="20">
        <v>-72931</v>
      </c>
      <c r="H31" s="20">
        <v>-879</v>
      </c>
      <c r="I31" s="20">
        <v>-861</v>
      </c>
      <c r="J31" s="20">
        <v>-74671</v>
      </c>
      <c r="K31" s="20">
        <v>-611</v>
      </c>
      <c r="L31" s="20">
        <v>-575</v>
      </c>
      <c r="M31" s="20">
        <v>-282</v>
      </c>
      <c r="N31" s="20">
        <v>-1468</v>
      </c>
      <c r="O31" s="20">
        <v>-578</v>
      </c>
      <c r="P31" s="20">
        <v>-333</v>
      </c>
      <c r="Q31" s="20">
        <v>-537</v>
      </c>
      <c r="R31" s="20">
        <v>-1448</v>
      </c>
      <c r="S31" s="20"/>
      <c r="T31" s="20"/>
      <c r="U31" s="20"/>
      <c r="V31" s="20"/>
      <c r="W31" s="20">
        <v>-77587</v>
      </c>
      <c r="X31" s="20">
        <v>-62696</v>
      </c>
      <c r="Y31" s="20">
        <v>-14891</v>
      </c>
      <c r="Z31" s="21">
        <v>23.751116498660203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-15237902</v>
      </c>
      <c r="D32" s="18"/>
      <c r="E32" s="19">
        <v>7166531</v>
      </c>
      <c r="F32" s="20">
        <v>7452851</v>
      </c>
      <c r="G32" s="20">
        <v>-15816907</v>
      </c>
      <c r="H32" s="20">
        <v>2125472</v>
      </c>
      <c r="I32" s="20">
        <v>-1845276</v>
      </c>
      <c r="J32" s="20">
        <v>-15536711</v>
      </c>
      <c r="K32" s="20">
        <v>80411</v>
      </c>
      <c r="L32" s="20">
        <v>-119914</v>
      </c>
      <c r="M32" s="20">
        <v>-263146</v>
      </c>
      <c r="N32" s="20">
        <v>-302649</v>
      </c>
      <c r="O32" s="20">
        <v>43499</v>
      </c>
      <c r="P32" s="20">
        <v>-125327</v>
      </c>
      <c r="Q32" s="20">
        <v>125642</v>
      </c>
      <c r="R32" s="20">
        <v>43814</v>
      </c>
      <c r="S32" s="20"/>
      <c r="T32" s="20"/>
      <c r="U32" s="20"/>
      <c r="V32" s="20"/>
      <c r="W32" s="20">
        <v>-15795546</v>
      </c>
      <c r="X32" s="20">
        <v>2713109</v>
      </c>
      <c r="Y32" s="20">
        <v>-18508655</v>
      </c>
      <c r="Z32" s="21">
        <v>-682.19356465221267</v>
      </c>
      <c r="AA32" s="22">
        <v>7452851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21329856</v>
      </c>
      <c r="D35" s="18"/>
      <c r="E35" s="19">
        <v>17306952</v>
      </c>
      <c r="F35" s="20">
        <v>17306952</v>
      </c>
      <c r="G35" s="20">
        <v>21752243</v>
      </c>
      <c r="H35" s="20">
        <v>285600</v>
      </c>
      <c r="I35" s="20">
        <v>245304</v>
      </c>
      <c r="J35" s="20">
        <v>22283147</v>
      </c>
      <c r="K35" s="20">
        <v>65546</v>
      </c>
      <c r="L35" s="20">
        <v>115879</v>
      </c>
      <c r="M35" s="20">
        <v>310786</v>
      </c>
      <c r="N35" s="20">
        <v>492211</v>
      </c>
      <c r="O35" s="20">
        <v>253941</v>
      </c>
      <c r="P35" s="20">
        <v>206807</v>
      </c>
      <c r="Q35" s="20">
        <v>329673</v>
      </c>
      <c r="R35" s="20">
        <v>790421</v>
      </c>
      <c r="S35" s="20"/>
      <c r="T35" s="20"/>
      <c r="U35" s="20"/>
      <c r="V35" s="20"/>
      <c r="W35" s="20">
        <v>23565779</v>
      </c>
      <c r="X35" s="20">
        <v>17306952</v>
      </c>
      <c r="Y35" s="20">
        <v>6258827</v>
      </c>
      <c r="Z35" s="21">
        <v>36.163658395770668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6019875</v>
      </c>
      <c r="D37" s="29">
        <f t="shared" ref="D37:Y37" si="3">SUM(D29:D36)</f>
        <v>0</v>
      </c>
      <c r="E37" s="30">
        <f t="shared" si="3"/>
        <v>24410787</v>
      </c>
      <c r="F37" s="31">
        <f t="shared" si="3"/>
        <v>24697107</v>
      </c>
      <c r="G37" s="31">
        <f t="shared" si="3"/>
        <v>5862405</v>
      </c>
      <c r="H37" s="31">
        <f t="shared" si="3"/>
        <v>2410193</v>
      </c>
      <c r="I37" s="31">
        <f t="shared" si="3"/>
        <v>-1600833</v>
      </c>
      <c r="J37" s="31">
        <f t="shared" si="3"/>
        <v>6671765</v>
      </c>
      <c r="K37" s="31">
        <f t="shared" si="3"/>
        <v>145346</v>
      </c>
      <c r="L37" s="31">
        <f t="shared" si="3"/>
        <v>-4610</v>
      </c>
      <c r="M37" s="31">
        <f t="shared" si="3"/>
        <v>47358</v>
      </c>
      <c r="N37" s="31">
        <f t="shared" si="3"/>
        <v>188094</v>
      </c>
      <c r="O37" s="31">
        <f t="shared" si="3"/>
        <v>296862</v>
      </c>
      <c r="P37" s="31">
        <f t="shared" si="3"/>
        <v>81147</v>
      </c>
      <c r="Q37" s="31">
        <f t="shared" si="3"/>
        <v>454778</v>
      </c>
      <c r="R37" s="31">
        <f t="shared" si="3"/>
        <v>832787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7692646</v>
      </c>
      <c r="X37" s="31">
        <f t="shared" si="3"/>
        <v>19957365</v>
      </c>
      <c r="Y37" s="31">
        <f t="shared" si="3"/>
        <v>-12264719</v>
      </c>
      <c r="Z37" s="32">
        <f>+IF(X37&lt;&gt;0,+(Y37/X37)*100,0)</f>
        <v>-61.454600845352083</v>
      </c>
      <c r="AA37" s="33">
        <f>SUM(AA29:AA36)</f>
        <v>24697107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6019875</v>
      </c>
      <c r="D44" s="29">
        <f>+D37+D43</f>
        <v>0</v>
      </c>
      <c r="E44" s="30">
        <f t="shared" si="5"/>
        <v>24410787</v>
      </c>
      <c r="F44" s="31">
        <f t="shared" si="5"/>
        <v>24697107</v>
      </c>
      <c r="G44" s="31">
        <f t="shared" si="5"/>
        <v>5862405</v>
      </c>
      <c r="H44" s="31">
        <f t="shared" si="5"/>
        <v>2410193</v>
      </c>
      <c r="I44" s="31">
        <f t="shared" si="5"/>
        <v>-1600833</v>
      </c>
      <c r="J44" s="31">
        <f t="shared" si="5"/>
        <v>6671765</v>
      </c>
      <c r="K44" s="31">
        <f t="shared" si="5"/>
        <v>145346</v>
      </c>
      <c r="L44" s="31">
        <f t="shared" si="5"/>
        <v>-4610</v>
      </c>
      <c r="M44" s="31">
        <f t="shared" si="5"/>
        <v>47358</v>
      </c>
      <c r="N44" s="31">
        <f t="shared" si="5"/>
        <v>188094</v>
      </c>
      <c r="O44" s="31">
        <f t="shared" si="5"/>
        <v>296862</v>
      </c>
      <c r="P44" s="31">
        <f t="shared" si="5"/>
        <v>81147</v>
      </c>
      <c r="Q44" s="31">
        <f t="shared" si="5"/>
        <v>454778</v>
      </c>
      <c r="R44" s="31">
        <f t="shared" si="5"/>
        <v>832787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7692646</v>
      </c>
      <c r="X44" s="31">
        <f t="shared" si="5"/>
        <v>19957365</v>
      </c>
      <c r="Y44" s="31">
        <f t="shared" si="5"/>
        <v>-12264719</v>
      </c>
      <c r="Z44" s="32">
        <f>+IF(X44&lt;&gt;0,+(Y44/X44)*100,0)</f>
        <v>-61.454600845352083</v>
      </c>
      <c r="AA44" s="33">
        <f>+AA37+AA43</f>
        <v>24697107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508504366</v>
      </c>
      <c r="D45" s="42">
        <f t="shared" si="6"/>
        <v>0</v>
      </c>
      <c r="E45" s="43">
        <f t="shared" si="6"/>
        <v>534716931</v>
      </c>
      <c r="F45" s="44">
        <f t="shared" si="6"/>
        <v>479264619</v>
      </c>
      <c r="G45" s="44">
        <f t="shared" si="6"/>
        <v>519530803</v>
      </c>
      <c r="H45" s="44">
        <f t="shared" si="6"/>
        <v>10091911</v>
      </c>
      <c r="I45" s="44">
        <f t="shared" si="6"/>
        <v>267264</v>
      </c>
      <c r="J45" s="44">
        <f t="shared" si="6"/>
        <v>529889978</v>
      </c>
      <c r="K45" s="44">
        <f t="shared" si="6"/>
        <v>-720322</v>
      </c>
      <c r="L45" s="44">
        <f t="shared" si="6"/>
        <v>-465334</v>
      </c>
      <c r="M45" s="44">
        <f t="shared" si="6"/>
        <v>13901186</v>
      </c>
      <c r="N45" s="44">
        <f t="shared" si="6"/>
        <v>12715530</v>
      </c>
      <c r="O45" s="44">
        <f t="shared" si="6"/>
        <v>-160022</v>
      </c>
      <c r="P45" s="44">
        <f t="shared" si="6"/>
        <v>721264</v>
      </c>
      <c r="Q45" s="44">
        <f t="shared" si="6"/>
        <v>15495932</v>
      </c>
      <c r="R45" s="44">
        <f t="shared" si="6"/>
        <v>16057174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558662682</v>
      </c>
      <c r="X45" s="44">
        <f t="shared" si="6"/>
        <v>512938862</v>
      </c>
      <c r="Y45" s="44">
        <f t="shared" si="6"/>
        <v>45723820</v>
      </c>
      <c r="Z45" s="45">
        <f>+IF(X45&lt;&gt;0,+(Y45/X45)*100,0)</f>
        <v>8.9140876988181876</v>
      </c>
      <c r="AA45" s="46">
        <f>+AA26-AA44</f>
        <v>479264619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50595672</v>
      </c>
      <c r="F47" s="20">
        <v>-4856640</v>
      </c>
      <c r="G47" s="20">
        <v>-84013</v>
      </c>
      <c r="H47" s="20">
        <v>-13114733</v>
      </c>
      <c r="I47" s="20"/>
      <c r="J47" s="20">
        <v>-13198746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-13198746</v>
      </c>
      <c r="X47" s="20">
        <v>28817603</v>
      </c>
      <c r="Y47" s="20">
        <v>-42016349</v>
      </c>
      <c r="Z47" s="47">
        <v>-145.8009849049555</v>
      </c>
      <c r="AA47" s="22">
        <v>-4856640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50595672</v>
      </c>
      <c r="F50" s="52">
        <f t="shared" si="7"/>
        <v>-4856640</v>
      </c>
      <c r="G50" s="52">
        <f t="shared" si="7"/>
        <v>-84013</v>
      </c>
      <c r="H50" s="52">
        <f t="shared" si="7"/>
        <v>-13114733</v>
      </c>
      <c r="I50" s="52">
        <f t="shared" si="7"/>
        <v>0</v>
      </c>
      <c r="J50" s="52">
        <f t="shared" si="7"/>
        <v>-13198746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-13198746</v>
      </c>
      <c r="X50" s="52">
        <f t="shared" si="7"/>
        <v>28817603</v>
      </c>
      <c r="Y50" s="52">
        <f t="shared" si="7"/>
        <v>-42016349</v>
      </c>
      <c r="Z50" s="53">
        <f>+IF(X50&lt;&gt;0,+(Y50/X50)*100,0)</f>
        <v>-145.8009849049555</v>
      </c>
      <c r="AA50" s="54">
        <f>SUM(AA47:AA49)</f>
        <v>-4856640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35451469</v>
      </c>
      <c r="D7" s="18"/>
      <c r="E7" s="19">
        <v>29462123</v>
      </c>
      <c r="F7" s="20">
        <v>29462123</v>
      </c>
      <c r="G7" s="20">
        <v>78714985</v>
      </c>
      <c r="H7" s="20">
        <v>-33570824</v>
      </c>
      <c r="I7" s="20">
        <v>4928733</v>
      </c>
      <c r="J7" s="20">
        <v>50072894</v>
      </c>
      <c r="K7" s="20">
        <v>4430226</v>
      </c>
      <c r="L7" s="20">
        <v>4930323</v>
      </c>
      <c r="M7" s="20">
        <v>5204693</v>
      </c>
      <c r="N7" s="20">
        <v>14565242</v>
      </c>
      <c r="O7" s="20">
        <v>-687696</v>
      </c>
      <c r="P7" s="20">
        <v>4500416</v>
      </c>
      <c r="Q7" s="20">
        <v>4880863</v>
      </c>
      <c r="R7" s="20">
        <v>8693583</v>
      </c>
      <c r="S7" s="20"/>
      <c r="T7" s="20"/>
      <c r="U7" s="20"/>
      <c r="V7" s="20"/>
      <c r="W7" s="20">
        <v>73331719</v>
      </c>
      <c r="X7" s="20">
        <v>22096647</v>
      </c>
      <c r="Y7" s="20">
        <v>51235072</v>
      </c>
      <c r="Z7" s="21">
        <v>231.86808387716019</v>
      </c>
      <c r="AA7" s="22">
        <v>29462123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35451469</v>
      </c>
      <c r="D13" s="29">
        <f>SUM(D6:D12)</f>
        <v>0</v>
      </c>
      <c r="E13" s="30">
        <f t="shared" si="0"/>
        <v>29462123</v>
      </c>
      <c r="F13" s="31">
        <f t="shared" si="0"/>
        <v>29462123</v>
      </c>
      <c r="G13" s="31">
        <f t="shared" si="0"/>
        <v>78714985</v>
      </c>
      <c r="H13" s="31">
        <f t="shared" si="0"/>
        <v>-33570824</v>
      </c>
      <c r="I13" s="31">
        <f t="shared" si="0"/>
        <v>4928733</v>
      </c>
      <c r="J13" s="31">
        <f t="shared" si="0"/>
        <v>50072894</v>
      </c>
      <c r="K13" s="31">
        <f t="shared" si="0"/>
        <v>4430226</v>
      </c>
      <c r="L13" s="31">
        <f t="shared" si="0"/>
        <v>4930323</v>
      </c>
      <c r="M13" s="31">
        <f t="shared" si="0"/>
        <v>5204693</v>
      </c>
      <c r="N13" s="31">
        <f t="shared" si="0"/>
        <v>14565242</v>
      </c>
      <c r="O13" s="31">
        <f t="shared" si="0"/>
        <v>-687696</v>
      </c>
      <c r="P13" s="31">
        <f t="shared" si="0"/>
        <v>4500416</v>
      </c>
      <c r="Q13" s="31">
        <f t="shared" si="0"/>
        <v>4880863</v>
      </c>
      <c r="R13" s="31">
        <f t="shared" si="0"/>
        <v>8693583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73331719</v>
      </c>
      <c r="X13" s="31">
        <f t="shared" si="0"/>
        <v>22096647</v>
      </c>
      <c r="Y13" s="31">
        <f t="shared" si="0"/>
        <v>51235072</v>
      </c>
      <c r="Z13" s="32">
        <f>+IF(X13&lt;&gt;0,+(Y13/X13)*100,0)</f>
        <v>231.86808387716019</v>
      </c>
      <c r="AA13" s="33">
        <f>SUM(AA6:AA12)</f>
        <v>29462123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314820378</v>
      </c>
      <c r="D17" s="18"/>
      <c r="E17" s="19">
        <v>290943825</v>
      </c>
      <c r="F17" s="20">
        <v>291043825</v>
      </c>
      <c r="G17" s="24">
        <v>310610223</v>
      </c>
      <c r="H17" s="24">
        <v>-26762852</v>
      </c>
      <c r="I17" s="24"/>
      <c r="J17" s="20">
        <v>283847371</v>
      </c>
      <c r="K17" s="24"/>
      <c r="L17" s="24"/>
      <c r="M17" s="20"/>
      <c r="N17" s="24"/>
      <c r="O17" s="24">
        <v>57347476</v>
      </c>
      <c r="P17" s="24"/>
      <c r="Q17" s="20">
        <v>-1302312</v>
      </c>
      <c r="R17" s="24">
        <v>56045164</v>
      </c>
      <c r="S17" s="24"/>
      <c r="T17" s="20"/>
      <c r="U17" s="24"/>
      <c r="V17" s="24"/>
      <c r="W17" s="24">
        <v>339892535</v>
      </c>
      <c r="X17" s="20">
        <v>218283012</v>
      </c>
      <c r="Y17" s="24">
        <v>121609523</v>
      </c>
      <c r="Z17" s="25">
        <v>55.711858603087258</v>
      </c>
      <c r="AA17" s="26">
        <v>291043825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314820378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291043825</v>
      </c>
      <c r="G25" s="36">
        <f t="shared" si="1"/>
        <v>310610223</v>
      </c>
      <c r="H25" s="36">
        <f t="shared" si="1"/>
        <v>-26762852</v>
      </c>
      <c r="I25" s="36">
        <f t="shared" si="1"/>
        <v>0</v>
      </c>
      <c r="J25" s="36">
        <f t="shared" si="1"/>
        <v>283847371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57347476</v>
      </c>
      <c r="P25" s="36">
        <f t="shared" si="1"/>
        <v>0</v>
      </c>
      <c r="Q25" s="36">
        <f t="shared" si="1"/>
        <v>-1302312</v>
      </c>
      <c r="R25" s="36">
        <f t="shared" si="1"/>
        <v>56045164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339892535</v>
      </c>
      <c r="X25" s="36">
        <f t="shared" si="1"/>
        <v>218283012</v>
      </c>
      <c r="Y25" s="36">
        <f t="shared" si="1"/>
        <v>121609523</v>
      </c>
      <c r="Z25" s="37">
        <f>+IF(X25&lt;&gt;0,+(Y25/X25)*100,0)</f>
        <v>55.711858603087258</v>
      </c>
      <c r="AA25" s="38">
        <f>SUM(AA15:AA24)</f>
        <v>291043825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350271847</v>
      </c>
      <c r="D26" s="29">
        <f>+D13+D25</f>
        <v>0</v>
      </c>
      <c r="E26" s="30">
        <f t="shared" si="2"/>
        <v>320405948</v>
      </c>
      <c r="F26" s="31">
        <f t="shared" si="2"/>
        <v>320505948</v>
      </c>
      <c r="G26" s="31">
        <f t="shared" si="2"/>
        <v>389325208</v>
      </c>
      <c r="H26" s="31">
        <f t="shared" si="2"/>
        <v>-60333676</v>
      </c>
      <c r="I26" s="31">
        <f t="shared" si="2"/>
        <v>4928733</v>
      </c>
      <c r="J26" s="31">
        <f t="shared" si="2"/>
        <v>333920265</v>
      </c>
      <c r="K26" s="31">
        <f t="shared" si="2"/>
        <v>4430226</v>
      </c>
      <c r="L26" s="31">
        <f t="shared" si="2"/>
        <v>4930323</v>
      </c>
      <c r="M26" s="31">
        <f t="shared" si="2"/>
        <v>5204693</v>
      </c>
      <c r="N26" s="31">
        <f t="shared" si="2"/>
        <v>14565242</v>
      </c>
      <c r="O26" s="31">
        <f t="shared" si="2"/>
        <v>56659780</v>
      </c>
      <c r="P26" s="31">
        <f t="shared" si="2"/>
        <v>4500416</v>
      </c>
      <c r="Q26" s="31">
        <f t="shared" si="2"/>
        <v>3578551</v>
      </c>
      <c r="R26" s="31">
        <f t="shared" si="2"/>
        <v>64738747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413224254</v>
      </c>
      <c r="X26" s="31">
        <f t="shared" si="2"/>
        <v>240379659</v>
      </c>
      <c r="Y26" s="31">
        <f t="shared" si="2"/>
        <v>172844595</v>
      </c>
      <c r="Z26" s="32">
        <f>+IF(X26&lt;&gt;0,+(Y26/X26)*100,0)</f>
        <v>71.904834094136064</v>
      </c>
      <c r="AA26" s="33">
        <f>+AA13+AA25</f>
        <v>320505948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19441347</v>
      </c>
      <c r="D35" s="18"/>
      <c r="E35" s="19">
        <v>16127128</v>
      </c>
      <c r="F35" s="20">
        <v>16127128</v>
      </c>
      <c r="G35" s="20">
        <v>19896030</v>
      </c>
      <c r="H35" s="20">
        <v>342095</v>
      </c>
      <c r="I35" s="20">
        <v>402644</v>
      </c>
      <c r="J35" s="20">
        <v>20640769</v>
      </c>
      <c r="K35" s="20">
        <v>338180</v>
      </c>
      <c r="L35" s="20">
        <v>393048</v>
      </c>
      <c r="M35" s="20">
        <v>424606</v>
      </c>
      <c r="N35" s="20">
        <v>1155834</v>
      </c>
      <c r="O35" s="20">
        <v>349034</v>
      </c>
      <c r="P35" s="20">
        <v>339834</v>
      </c>
      <c r="Q35" s="20">
        <v>374995</v>
      </c>
      <c r="R35" s="20">
        <v>1063863</v>
      </c>
      <c r="S35" s="20"/>
      <c r="T35" s="20"/>
      <c r="U35" s="20"/>
      <c r="V35" s="20"/>
      <c r="W35" s="20">
        <v>22860466</v>
      </c>
      <c r="X35" s="20">
        <v>12095334</v>
      </c>
      <c r="Y35" s="20">
        <v>10765132</v>
      </c>
      <c r="Z35" s="21">
        <v>89.002354130940077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19441347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19896030</v>
      </c>
      <c r="H37" s="31">
        <f t="shared" si="3"/>
        <v>342095</v>
      </c>
      <c r="I37" s="31">
        <f t="shared" si="3"/>
        <v>402644</v>
      </c>
      <c r="J37" s="31">
        <f t="shared" si="3"/>
        <v>20640769</v>
      </c>
      <c r="K37" s="31">
        <f t="shared" si="3"/>
        <v>338180</v>
      </c>
      <c r="L37" s="31">
        <f t="shared" si="3"/>
        <v>393048</v>
      </c>
      <c r="M37" s="31">
        <f t="shared" si="3"/>
        <v>424606</v>
      </c>
      <c r="N37" s="31">
        <f t="shared" si="3"/>
        <v>1155834</v>
      </c>
      <c r="O37" s="31">
        <f t="shared" si="3"/>
        <v>349034</v>
      </c>
      <c r="P37" s="31">
        <f t="shared" si="3"/>
        <v>339834</v>
      </c>
      <c r="Q37" s="31">
        <f t="shared" si="3"/>
        <v>374995</v>
      </c>
      <c r="R37" s="31">
        <f t="shared" si="3"/>
        <v>1063863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22860466</v>
      </c>
      <c r="X37" s="31">
        <f t="shared" si="3"/>
        <v>12095334</v>
      </c>
      <c r="Y37" s="31">
        <f t="shared" si="3"/>
        <v>10765132</v>
      </c>
      <c r="Z37" s="32">
        <f>+IF(X37&lt;&gt;0,+(Y37/X37)*100,0)</f>
        <v>89.002354130940077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19441347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19896030</v>
      </c>
      <c r="H44" s="31">
        <f t="shared" si="5"/>
        <v>342095</v>
      </c>
      <c r="I44" s="31">
        <f t="shared" si="5"/>
        <v>402644</v>
      </c>
      <c r="J44" s="31">
        <f t="shared" si="5"/>
        <v>20640769</v>
      </c>
      <c r="K44" s="31">
        <f t="shared" si="5"/>
        <v>338180</v>
      </c>
      <c r="L44" s="31">
        <f t="shared" si="5"/>
        <v>393048</v>
      </c>
      <c r="M44" s="31">
        <f t="shared" si="5"/>
        <v>424606</v>
      </c>
      <c r="N44" s="31">
        <f t="shared" si="5"/>
        <v>1155834</v>
      </c>
      <c r="O44" s="31">
        <f t="shared" si="5"/>
        <v>349034</v>
      </c>
      <c r="P44" s="31">
        <f t="shared" si="5"/>
        <v>339834</v>
      </c>
      <c r="Q44" s="31">
        <f t="shared" si="5"/>
        <v>374995</v>
      </c>
      <c r="R44" s="31">
        <f t="shared" si="5"/>
        <v>1063863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22860466</v>
      </c>
      <c r="X44" s="31">
        <f t="shared" si="5"/>
        <v>12095334</v>
      </c>
      <c r="Y44" s="31">
        <f t="shared" si="5"/>
        <v>10765132</v>
      </c>
      <c r="Z44" s="32">
        <f>+IF(X44&lt;&gt;0,+(Y44/X44)*100,0)</f>
        <v>89.002354130940077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330830500</v>
      </c>
      <c r="D45" s="42">
        <f t="shared" si="6"/>
        <v>0</v>
      </c>
      <c r="E45" s="43">
        <f t="shared" si="6"/>
        <v>304278820</v>
      </c>
      <c r="F45" s="44">
        <f t="shared" si="6"/>
        <v>304378820</v>
      </c>
      <c r="G45" s="44">
        <f t="shared" si="6"/>
        <v>369429178</v>
      </c>
      <c r="H45" s="44">
        <f t="shared" si="6"/>
        <v>-60675771</v>
      </c>
      <c r="I45" s="44">
        <f t="shared" si="6"/>
        <v>4526089</v>
      </c>
      <c r="J45" s="44">
        <f t="shared" si="6"/>
        <v>313279496</v>
      </c>
      <c r="K45" s="44">
        <f t="shared" si="6"/>
        <v>4092046</v>
      </c>
      <c r="L45" s="44">
        <f t="shared" si="6"/>
        <v>4537275</v>
      </c>
      <c r="M45" s="44">
        <f t="shared" si="6"/>
        <v>4780087</v>
      </c>
      <c r="N45" s="44">
        <f t="shared" si="6"/>
        <v>13409408</v>
      </c>
      <c r="O45" s="44">
        <f t="shared" si="6"/>
        <v>56310746</v>
      </c>
      <c r="P45" s="44">
        <f t="shared" si="6"/>
        <v>4160582</v>
      </c>
      <c r="Q45" s="44">
        <f t="shared" si="6"/>
        <v>3203556</v>
      </c>
      <c r="R45" s="44">
        <f t="shared" si="6"/>
        <v>63674884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390363788</v>
      </c>
      <c r="X45" s="44">
        <f t="shared" si="6"/>
        <v>228284325</v>
      </c>
      <c r="Y45" s="44">
        <f t="shared" si="6"/>
        <v>162079463</v>
      </c>
      <c r="Z45" s="45">
        <f>+IF(X45&lt;&gt;0,+(Y45/X45)*100,0)</f>
        <v>70.998945284570027</v>
      </c>
      <c r="AA45" s="46">
        <f>+AA26-AA44</f>
        <v>304378820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103468395</v>
      </c>
      <c r="D47" s="18"/>
      <c r="E47" s="19">
        <v>-90308273</v>
      </c>
      <c r="F47" s="20">
        <v>-57450874</v>
      </c>
      <c r="G47" s="20">
        <v>133175395</v>
      </c>
      <c r="H47" s="20">
        <v>-29223059</v>
      </c>
      <c r="I47" s="20">
        <v>5666536</v>
      </c>
      <c r="J47" s="20">
        <v>109618872</v>
      </c>
      <c r="K47" s="20">
        <v>5522249</v>
      </c>
      <c r="L47" s="20"/>
      <c r="M47" s="20">
        <v>23879833</v>
      </c>
      <c r="N47" s="20">
        <v>29402082</v>
      </c>
      <c r="O47" s="20">
        <v>-162205</v>
      </c>
      <c r="P47" s="20"/>
      <c r="Q47" s="20"/>
      <c r="R47" s="20">
        <v>-162205</v>
      </c>
      <c r="S47" s="20"/>
      <c r="T47" s="20"/>
      <c r="U47" s="20"/>
      <c r="V47" s="20"/>
      <c r="W47" s="20">
        <v>138858749</v>
      </c>
      <c r="X47" s="20">
        <v>-43088157</v>
      </c>
      <c r="Y47" s="20">
        <v>181946906</v>
      </c>
      <c r="Z47" s="47">
        <v>-422.26662421416631</v>
      </c>
      <c r="AA47" s="22">
        <v>-57450874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103468395</v>
      </c>
      <c r="D50" s="50">
        <f t="shared" ref="D50:Y50" si="7">SUM(D47:D49)</f>
        <v>0</v>
      </c>
      <c r="E50" s="51">
        <f t="shared" si="7"/>
        <v>-90308273</v>
      </c>
      <c r="F50" s="52">
        <f t="shared" si="7"/>
        <v>-57450874</v>
      </c>
      <c r="G50" s="52">
        <f t="shared" si="7"/>
        <v>133175395</v>
      </c>
      <c r="H50" s="52">
        <f t="shared" si="7"/>
        <v>-29223059</v>
      </c>
      <c r="I50" s="52">
        <f t="shared" si="7"/>
        <v>5666536</v>
      </c>
      <c r="J50" s="52">
        <f t="shared" si="7"/>
        <v>109618872</v>
      </c>
      <c r="K50" s="52">
        <f t="shared" si="7"/>
        <v>5522249</v>
      </c>
      <c r="L50" s="52">
        <f t="shared" si="7"/>
        <v>0</v>
      </c>
      <c r="M50" s="52">
        <f t="shared" si="7"/>
        <v>23879833</v>
      </c>
      <c r="N50" s="52">
        <f t="shared" si="7"/>
        <v>29402082</v>
      </c>
      <c r="O50" s="52">
        <f t="shared" si="7"/>
        <v>-162205</v>
      </c>
      <c r="P50" s="52">
        <f t="shared" si="7"/>
        <v>0</v>
      </c>
      <c r="Q50" s="52">
        <f t="shared" si="7"/>
        <v>0</v>
      </c>
      <c r="R50" s="52">
        <f t="shared" si="7"/>
        <v>-162205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138858749</v>
      </c>
      <c r="X50" s="52">
        <f t="shared" si="7"/>
        <v>-43088157</v>
      </c>
      <c r="Y50" s="52">
        <f t="shared" si="7"/>
        <v>181946906</v>
      </c>
      <c r="Z50" s="53">
        <f>+IF(X50&lt;&gt;0,+(Y50/X50)*100,0)</f>
        <v>-422.26662421416631</v>
      </c>
      <c r="AA50" s="54">
        <f>SUM(AA47:AA49)</f>
        <v>-57450874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-24073356</v>
      </c>
      <c r="F6" s="20">
        <v>-24073356</v>
      </c>
      <c r="G6" s="20">
        <v>-17072678</v>
      </c>
      <c r="H6" s="20">
        <v>-1508217</v>
      </c>
      <c r="I6" s="20">
        <v>628756</v>
      </c>
      <c r="J6" s="20">
        <v>-17952139</v>
      </c>
      <c r="K6" s="20">
        <v>2083530</v>
      </c>
      <c r="L6" s="20">
        <v>1353131</v>
      </c>
      <c r="M6" s="20">
        <v>300377</v>
      </c>
      <c r="N6" s="20">
        <v>3737038</v>
      </c>
      <c r="O6" s="20">
        <v>932646</v>
      </c>
      <c r="P6" s="20">
        <v>1755990</v>
      </c>
      <c r="Q6" s="20">
        <v>-1675077</v>
      </c>
      <c r="R6" s="20">
        <v>1013559</v>
      </c>
      <c r="S6" s="20"/>
      <c r="T6" s="20"/>
      <c r="U6" s="20"/>
      <c r="V6" s="20"/>
      <c r="W6" s="20">
        <v>-13201542</v>
      </c>
      <c r="X6" s="20">
        <v>-15559602</v>
      </c>
      <c r="Y6" s="20">
        <v>2358060</v>
      </c>
      <c r="Z6" s="21">
        <v>-15.155014890483704</v>
      </c>
      <c r="AA6" s="22">
        <v>-24073356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-50786355</v>
      </c>
      <c r="F7" s="20">
        <v>-50786355</v>
      </c>
      <c r="G7" s="20">
        <v>27158912</v>
      </c>
      <c r="H7" s="20">
        <v>-17713077</v>
      </c>
      <c r="I7" s="20">
        <v>1528159</v>
      </c>
      <c r="J7" s="20">
        <v>10973994</v>
      </c>
      <c r="K7" s="20">
        <v>452530</v>
      </c>
      <c r="L7" s="20">
        <v>31599</v>
      </c>
      <c r="M7" s="20">
        <v>763258</v>
      </c>
      <c r="N7" s="20">
        <v>1247387</v>
      </c>
      <c r="O7" s="20">
        <v>1356039</v>
      </c>
      <c r="P7" s="20">
        <v>-335535</v>
      </c>
      <c r="Q7" s="20">
        <v>2004001</v>
      </c>
      <c r="R7" s="20">
        <v>3024505</v>
      </c>
      <c r="S7" s="20"/>
      <c r="T7" s="20"/>
      <c r="U7" s="20"/>
      <c r="V7" s="20"/>
      <c r="W7" s="20">
        <v>15245886</v>
      </c>
      <c r="X7" s="20">
        <v>-47634970</v>
      </c>
      <c r="Y7" s="20">
        <v>62880856</v>
      </c>
      <c r="Z7" s="21">
        <v>-132.00565886784437</v>
      </c>
      <c r="AA7" s="22">
        <v>-50786355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-8474195</v>
      </c>
      <c r="F10" s="20">
        <v>-8474195</v>
      </c>
      <c r="G10" s="20">
        <v>-358859</v>
      </c>
      <c r="H10" s="20"/>
      <c r="I10" s="20"/>
      <c r="J10" s="20">
        <v>-358859</v>
      </c>
      <c r="K10" s="20"/>
      <c r="L10" s="20">
        <v>114128</v>
      </c>
      <c r="M10" s="20"/>
      <c r="N10" s="20">
        <v>114128</v>
      </c>
      <c r="O10" s="20"/>
      <c r="P10" s="20">
        <v>93000</v>
      </c>
      <c r="Q10" s="20"/>
      <c r="R10" s="20">
        <v>93000</v>
      </c>
      <c r="S10" s="20"/>
      <c r="T10" s="20"/>
      <c r="U10" s="20"/>
      <c r="V10" s="20"/>
      <c r="W10" s="20">
        <v>-151731</v>
      </c>
      <c r="X10" s="20">
        <v>-6355647</v>
      </c>
      <c r="Y10" s="20">
        <v>6203916</v>
      </c>
      <c r="Z10" s="21">
        <v>-97.612658475211106</v>
      </c>
      <c r="AA10" s="22">
        <v>-8474195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8542199</v>
      </c>
      <c r="H11" s="24">
        <v>497434</v>
      </c>
      <c r="I11" s="24">
        <v>71754</v>
      </c>
      <c r="J11" s="20">
        <v>9111387</v>
      </c>
      <c r="K11" s="24">
        <v>162060</v>
      </c>
      <c r="L11" s="24">
        <v>171827</v>
      </c>
      <c r="M11" s="20">
        <v>33200</v>
      </c>
      <c r="N11" s="24">
        <v>367087</v>
      </c>
      <c r="O11" s="24">
        <v>113400</v>
      </c>
      <c r="P11" s="24">
        <v>13</v>
      </c>
      <c r="Q11" s="20">
        <v>39342</v>
      </c>
      <c r="R11" s="24">
        <v>152755</v>
      </c>
      <c r="S11" s="24"/>
      <c r="T11" s="20"/>
      <c r="U11" s="24"/>
      <c r="V11" s="24"/>
      <c r="W11" s="24">
        <v>9631229</v>
      </c>
      <c r="X11" s="20"/>
      <c r="Y11" s="24">
        <v>9631229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/>
      <c r="Y12" s="20">
        <v>-87353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-83333906</v>
      </c>
      <c r="F13" s="31">
        <f t="shared" si="0"/>
        <v>-83333906</v>
      </c>
      <c r="G13" s="31">
        <f t="shared" si="0"/>
        <v>18182221</v>
      </c>
      <c r="H13" s="31">
        <f t="shared" si="0"/>
        <v>-18723860</v>
      </c>
      <c r="I13" s="31">
        <f t="shared" si="0"/>
        <v>2228669</v>
      </c>
      <c r="J13" s="31">
        <f t="shared" si="0"/>
        <v>1687030</v>
      </c>
      <c r="K13" s="31">
        <f t="shared" si="0"/>
        <v>2698120</v>
      </c>
      <c r="L13" s="31">
        <f t="shared" si="0"/>
        <v>1670685</v>
      </c>
      <c r="M13" s="31">
        <f t="shared" si="0"/>
        <v>1096835</v>
      </c>
      <c r="N13" s="31">
        <f t="shared" si="0"/>
        <v>5465640</v>
      </c>
      <c r="O13" s="31">
        <f t="shared" si="0"/>
        <v>2402085</v>
      </c>
      <c r="P13" s="31">
        <f t="shared" si="0"/>
        <v>1513468</v>
      </c>
      <c r="Q13" s="31">
        <f t="shared" si="0"/>
        <v>368266</v>
      </c>
      <c r="R13" s="31">
        <f t="shared" si="0"/>
        <v>4283819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11436489</v>
      </c>
      <c r="X13" s="31">
        <f t="shared" si="0"/>
        <v>-69550219</v>
      </c>
      <c r="Y13" s="31">
        <f t="shared" si="0"/>
        <v>80986708</v>
      </c>
      <c r="Z13" s="32">
        <f>+IF(X13&lt;&gt;0,+(Y13/X13)*100,0)</f>
        <v>-116.44349818654058</v>
      </c>
      <c r="AA13" s="33">
        <f>SUM(AA6:AA12)</f>
        <v>-83333906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22231545</v>
      </c>
      <c r="F17" s="20">
        <v>22231545</v>
      </c>
      <c r="G17" s="24">
        <v>32571682</v>
      </c>
      <c r="H17" s="24">
        <v>3307112</v>
      </c>
      <c r="I17" s="24"/>
      <c r="J17" s="20">
        <v>35878794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35878794</v>
      </c>
      <c r="X17" s="20">
        <v>16443247</v>
      </c>
      <c r="Y17" s="24">
        <v>19435547</v>
      </c>
      <c r="Z17" s="25">
        <v>118.19774403437474</v>
      </c>
      <c r="AA17" s="26">
        <v>22231545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22231545</v>
      </c>
      <c r="F25" s="36">
        <f t="shared" si="1"/>
        <v>22231545</v>
      </c>
      <c r="G25" s="36">
        <f t="shared" si="1"/>
        <v>32571682</v>
      </c>
      <c r="H25" s="36">
        <f t="shared" si="1"/>
        <v>3307112</v>
      </c>
      <c r="I25" s="36">
        <f t="shared" si="1"/>
        <v>0</v>
      </c>
      <c r="J25" s="36">
        <f t="shared" si="1"/>
        <v>35878794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35878794</v>
      </c>
      <c r="X25" s="36">
        <f t="shared" si="1"/>
        <v>16443247</v>
      </c>
      <c r="Y25" s="36">
        <f t="shared" si="1"/>
        <v>19435547</v>
      </c>
      <c r="Z25" s="37">
        <f>+IF(X25&lt;&gt;0,+(Y25/X25)*100,0)</f>
        <v>118.19774403437474</v>
      </c>
      <c r="AA25" s="38">
        <f>SUM(AA15:AA24)</f>
        <v>22231545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-61102361</v>
      </c>
      <c r="F26" s="31">
        <f t="shared" si="2"/>
        <v>-61102361</v>
      </c>
      <c r="G26" s="31">
        <f t="shared" si="2"/>
        <v>50753903</v>
      </c>
      <c r="H26" s="31">
        <f t="shared" si="2"/>
        <v>-15416748</v>
      </c>
      <c r="I26" s="31">
        <f t="shared" si="2"/>
        <v>2228669</v>
      </c>
      <c r="J26" s="31">
        <f t="shared" si="2"/>
        <v>37565824</v>
      </c>
      <c r="K26" s="31">
        <f t="shared" si="2"/>
        <v>2698120</v>
      </c>
      <c r="L26" s="31">
        <f t="shared" si="2"/>
        <v>1670685</v>
      </c>
      <c r="M26" s="31">
        <f t="shared" si="2"/>
        <v>1096835</v>
      </c>
      <c r="N26" s="31">
        <f t="shared" si="2"/>
        <v>5465640</v>
      </c>
      <c r="O26" s="31">
        <f t="shared" si="2"/>
        <v>2402085</v>
      </c>
      <c r="P26" s="31">
        <f t="shared" si="2"/>
        <v>1513468</v>
      </c>
      <c r="Q26" s="31">
        <f t="shared" si="2"/>
        <v>368266</v>
      </c>
      <c r="R26" s="31">
        <f t="shared" si="2"/>
        <v>4283819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47315283</v>
      </c>
      <c r="X26" s="31">
        <f t="shared" si="2"/>
        <v>-53106972</v>
      </c>
      <c r="Y26" s="31">
        <f t="shared" si="2"/>
        <v>100422255</v>
      </c>
      <c r="Z26" s="32">
        <f>+IF(X26&lt;&gt;0,+(Y26/X26)*100,0)</f>
        <v>-189.0942963195115</v>
      </c>
      <c r="AA26" s="33">
        <f>+AA13+AA25</f>
        <v>-61102361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-32315</v>
      </c>
      <c r="H31" s="20">
        <v>-731</v>
      </c>
      <c r="I31" s="20">
        <v>-974</v>
      </c>
      <c r="J31" s="20">
        <v>-34020</v>
      </c>
      <c r="K31" s="20">
        <v>-1506</v>
      </c>
      <c r="L31" s="20">
        <v>-1014</v>
      </c>
      <c r="M31" s="20">
        <v>-786</v>
      </c>
      <c r="N31" s="20">
        <v>-3306</v>
      </c>
      <c r="O31" s="20">
        <v>-409</v>
      </c>
      <c r="P31" s="20">
        <v>-460</v>
      </c>
      <c r="Q31" s="20">
        <v>-629</v>
      </c>
      <c r="R31" s="20">
        <v>-1498</v>
      </c>
      <c r="S31" s="20"/>
      <c r="T31" s="20"/>
      <c r="U31" s="20"/>
      <c r="V31" s="20"/>
      <c r="W31" s="20">
        <v>-38824</v>
      </c>
      <c r="X31" s="20"/>
      <c r="Y31" s="20">
        <v>-38824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-5449233</v>
      </c>
      <c r="H32" s="20">
        <v>405874</v>
      </c>
      <c r="I32" s="20">
        <v>276330</v>
      </c>
      <c r="J32" s="20">
        <v>-4767029</v>
      </c>
      <c r="K32" s="20">
        <v>2271870</v>
      </c>
      <c r="L32" s="20">
        <v>484312</v>
      </c>
      <c r="M32" s="20">
        <v>-1115626</v>
      </c>
      <c r="N32" s="20">
        <v>1640556</v>
      </c>
      <c r="O32" s="20">
        <v>557423</v>
      </c>
      <c r="P32" s="20">
        <v>-325323</v>
      </c>
      <c r="Q32" s="20">
        <v>-1308401</v>
      </c>
      <c r="R32" s="20">
        <v>-1076301</v>
      </c>
      <c r="S32" s="20"/>
      <c r="T32" s="20"/>
      <c r="U32" s="20"/>
      <c r="V32" s="20"/>
      <c r="W32" s="20">
        <v>-4202774</v>
      </c>
      <c r="X32" s="20"/>
      <c r="Y32" s="20">
        <v>-4202774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15066502</v>
      </c>
      <c r="H35" s="20">
        <v>370170</v>
      </c>
      <c r="I35" s="20">
        <v>359746</v>
      </c>
      <c r="J35" s="20">
        <v>15796418</v>
      </c>
      <c r="K35" s="20">
        <v>357215</v>
      </c>
      <c r="L35" s="20">
        <v>355192</v>
      </c>
      <c r="M35" s="20">
        <v>353552</v>
      </c>
      <c r="N35" s="20">
        <v>1065959</v>
      </c>
      <c r="O35" s="20">
        <v>353025</v>
      </c>
      <c r="P35" s="20">
        <v>340872</v>
      </c>
      <c r="Q35" s="20">
        <v>354393</v>
      </c>
      <c r="R35" s="20">
        <v>1048290</v>
      </c>
      <c r="S35" s="20"/>
      <c r="T35" s="20"/>
      <c r="U35" s="20"/>
      <c r="V35" s="20"/>
      <c r="W35" s="20">
        <v>17910667</v>
      </c>
      <c r="X35" s="20"/>
      <c r="Y35" s="20">
        <v>17910667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9584954</v>
      </c>
      <c r="H37" s="31">
        <f t="shared" si="3"/>
        <v>775313</v>
      </c>
      <c r="I37" s="31">
        <f t="shared" si="3"/>
        <v>635102</v>
      </c>
      <c r="J37" s="31">
        <f t="shared" si="3"/>
        <v>10995369</v>
      </c>
      <c r="K37" s="31">
        <f t="shared" si="3"/>
        <v>2627579</v>
      </c>
      <c r="L37" s="31">
        <f t="shared" si="3"/>
        <v>838490</v>
      </c>
      <c r="M37" s="31">
        <f t="shared" si="3"/>
        <v>-762860</v>
      </c>
      <c r="N37" s="31">
        <f t="shared" si="3"/>
        <v>2703209</v>
      </c>
      <c r="O37" s="31">
        <f t="shared" si="3"/>
        <v>910039</v>
      </c>
      <c r="P37" s="31">
        <f t="shared" si="3"/>
        <v>15089</v>
      </c>
      <c r="Q37" s="31">
        <f t="shared" si="3"/>
        <v>-954637</v>
      </c>
      <c r="R37" s="31">
        <f t="shared" si="3"/>
        <v>-29509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13669069</v>
      </c>
      <c r="X37" s="31">
        <f t="shared" si="3"/>
        <v>0</v>
      </c>
      <c r="Y37" s="31">
        <f t="shared" si="3"/>
        <v>13669069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9584954</v>
      </c>
      <c r="H44" s="31">
        <f t="shared" si="5"/>
        <v>775313</v>
      </c>
      <c r="I44" s="31">
        <f t="shared" si="5"/>
        <v>635102</v>
      </c>
      <c r="J44" s="31">
        <f t="shared" si="5"/>
        <v>10995369</v>
      </c>
      <c r="K44" s="31">
        <f t="shared" si="5"/>
        <v>2627579</v>
      </c>
      <c r="L44" s="31">
        <f t="shared" si="5"/>
        <v>838490</v>
      </c>
      <c r="M44" s="31">
        <f t="shared" si="5"/>
        <v>-762860</v>
      </c>
      <c r="N44" s="31">
        <f t="shared" si="5"/>
        <v>2703209</v>
      </c>
      <c r="O44" s="31">
        <f t="shared" si="5"/>
        <v>910039</v>
      </c>
      <c r="P44" s="31">
        <f t="shared" si="5"/>
        <v>15089</v>
      </c>
      <c r="Q44" s="31">
        <f t="shared" si="5"/>
        <v>-954637</v>
      </c>
      <c r="R44" s="31">
        <f t="shared" si="5"/>
        <v>-29509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13669069</v>
      </c>
      <c r="X44" s="31">
        <f t="shared" si="5"/>
        <v>0</v>
      </c>
      <c r="Y44" s="31">
        <f t="shared" si="5"/>
        <v>13669069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-61102361</v>
      </c>
      <c r="F45" s="44">
        <f t="shared" si="6"/>
        <v>-61102361</v>
      </c>
      <c r="G45" s="44">
        <f t="shared" si="6"/>
        <v>41168949</v>
      </c>
      <c r="H45" s="44">
        <f t="shared" si="6"/>
        <v>-16192061</v>
      </c>
      <c r="I45" s="44">
        <f t="shared" si="6"/>
        <v>1593567</v>
      </c>
      <c r="J45" s="44">
        <f t="shared" si="6"/>
        <v>26570455</v>
      </c>
      <c r="K45" s="44">
        <f t="shared" si="6"/>
        <v>70541</v>
      </c>
      <c r="L45" s="44">
        <f t="shared" si="6"/>
        <v>832195</v>
      </c>
      <c r="M45" s="44">
        <f t="shared" si="6"/>
        <v>1859695</v>
      </c>
      <c r="N45" s="44">
        <f t="shared" si="6"/>
        <v>2762431</v>
      </c>
      <c r="O45" s="44">
        <f t="shared" si="6"/>
        <v>1492046</v>
      </c>
      <c r="P45" s="44">
        <f t="shared" si="6"/>
        <v>1498379</v>
      </c>
      <c r="Q45" s="44">
        <f t="shared" si="6"/>
        <v>1322903</v>
      </c>
      <c r="R45" s="44">
        <f t="shared" si="6"/>
        <v>4313328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33646214</v>
      </c>
      <c r="X45" s="44">
        <f t="shared" si="6"/>
        <v>-53106972</v>
      </c>
      <c r="Y45" s="44">
        <f t="shared" si="6"/>
        <v>86753186</v>
      </c>
      <c r="Z45" s="45">
        <f>+IF(X45&lt;&gt;0,+(Y45/X45)*100,0)</f>
        <v>-163.35554962538629</v>
      </c>
      <c r="AA45" s="46">
        <f>+AA26-AA44</f>
        <v>-61102361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-20200594</v>
      </c>
      <c r="F47" s="20">
        <v>-20200594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-12205202</v>
      </c>
      <c r="Y47" s="20">
        <v>12205202</v>
      </c>
      <c r="Z47" s="47">
        <v>-100</v>
      </c>
      <c r="AA47" s="22">
        <v>-20200594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-20200594</v>
      </c>
      <c r="F50" s="52">
        <f t="shared" si="7"/>
        <v>-20200594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-12205202</v>
      </c>
      <c r="Y50" s="52">
        <f t="shared" si="7"/>
        <v>12205202</v>
      </c>
      <c r="Z50" s="53">
        <f>+IF(X50&lt;&gt;0,+(Y50/X50)*100,0)</f>
        <v>-100</v>
      </c>
      <c r="AA50" s="54">
        <f>SUM(AA47:AA49)</f>
        <v>-20200594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-74653016</v>
      </c>
      <c r="D7" s="18"/>
      <c r="E7" s="19">
        <v>265262964</v>
      </c>
      <c r="F7" s="20">
        <v>-32672987</v>
      </c>
      <c r="G7" s="20">
        <v>-66382869</v>
      </c>
      <c r="H7" s="20">
        <v>72488044</v>
      </c>
      <c r="I7" s="20">
        <v>-70799948</v>
      </c>
      <c r="J7" s="20">
        <v>-64694773</v>
      </c>
      <c r="K7" s="20">
        <v>3464649</v>
      </c>
      <c r="L7" s="20">
        <v>3847550</v>
      </c>
      <c r="M7" s="20">
        <v>3866558</v>
      </c>
      <c r="N7" s="20">
        <v>11178757</v>
      </c>
      <c r="O7" s="20">
        <v>3351349</v>
      </c>
      <c r="P7" s="20">
        <v>4035892</v>
      </c>
      <c r="Q7" s="20">
        <v>3946865</v>
      </c>
      <c r="R7" s="20">
        <v>11334106</v>
      </c>
      <c r="S7" s="20"/>
      <c r="T7" s="20"/>
      <c r="U7" s="20"/>
      <c r="V7" s="20"/>
      <c r="W7" s="20">
        <v>-42181910</v>
      </c>
      <c r="X7" s="20">
        <v>79772843</v>
      </c>
      <c r="Y7" s="20">
        <v>-121954753</v>
      </c>
      <c r="Z7" s="21">
        <v>-152.87753126712559</v>
      </c>
      <c r="AA7" s="22">
        <v>-32672987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-74653016</v>
      </c>
      <c r="D13" s="29">
        <f>SUM(D6:D12)</f>
        <v>0</v>
      </c>
      <c r="E13" s="30">
        <f t="shared" si="0"/>
        <v>265262964</v>
      </c>
      <c r="F13" s="31">
        <f t="shared" si="0"/>
        <v>-32672987</v>
      </c>
      <c r="G13" s="31">
        <f t="shared" si="0"/>
        <v>-66382869</v>
      </c>
      <c r="H13" s="31">
        <f t="shared" si="0"/>
        <v>72488044</v>
      </c>
      <c r="I13" s="31">
        <f t="shared" si="0"/>
        <v>-70799948</v>
      </c>
      <c r="J13" s="31">
        <f t="shared" si="0"/>
        <v>-64694773</v>
      </c>
      <c r="K13" s="31">
        <f t="shared" si="0"/>
        <v>3464649</v>
      </c>
      <c r="L13" s="31">
        <f t="shared" si="0"/>
        <v>3847550</v>
      </c>
      <c r="M13" s="31">
        <f t="shared" si="0"/>
        <v>3866558</v>
      </c>
      <c r="N13" s="31">
        <f t="shared" si="0"/>
        <v>11178757</v>
      </c>
      <c r="O13" s="31">
        <f t="shared" si="0"/>
        <v>3351349</v>
      </c>
      <c r="P13" s="31">
        <f t="shared" si="0"/>
        <v>4035892</v>
      </c>
      <c r="Q13" s="31">
        <f t="shared" si="0"/>
        <v>3946865</v>
      </c>
      <c r="R13" s="31">
        <f t="shared" si="0"/>
        <v>11334106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-42181910</v>
      </c>
      <c r="X13" s="31">
        <f t="shared" si="0"/>
        <v>79772843</v>
      </c>
      <c r="Y13" s="31">
        <f t="shared" si="0"/>
        <v>-121954753</v>
      </c>
      <c r="Z13" s="32">
        <f>+IF(X13&lt;&gt;0,+(Y13/X13)*100,0)</f>
        <v>-152.87753126712559</v>
      </c>
      <c r="AA13" s="33">
        <f>SUM(AA6:AA12)</f>
        <v>-32672987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827322561</v>
      </c>
      <c r="D17" s="18"/>
      <c r="E17" s="19">
        <v>1057851672</v>
      </c>
      <c r="F17" s="20">
        <v>1094671478</v>
      </c>
      <c r="G17" s="24">
        <v>878472274</v>
      </c>
      <c r="H17" s="24">
        <v>-863678389</v>
      </c>
      <c r="I17" s="24">
        <v>836967626</v>
      </c>
      <c r="J17" s="20">
        <v>851761511</v>
      </c>
      <c r="K17" s="24">
        <v>9708723</v>
      </c>
      <c r="L17" s="24">
        <v>1427526</v>
      </c>
      <c r="M17" s="20">
        <v>6696951</v>
      </c>
      <c r="N17" s="24">
        <v>17833200</v>
      </c>
      <c r="O17" s="24">
        <v>6086957</v>
      </c>
      <c r="P17" s="24">
        <v>10941553</v>
      </c>
      <c r="Q17" s="20">
        <v>9206374</v>
      </c>
      <c r="R17" s="24">
        <v>26234884</v>
      </c>
      <c r="S17" s="24"/>
      <c r="T17" s="20"/>
      <c r="U17" s="24"/>
      <c r="V17" s="24"/>
      <c r="W17" s="24">
        <v>895829595</v>
      </c>
      <c r="X17" s="20">
        <v>808116676</v>
      </c>
      <c r="Y17" s="24">
        <v>87712919</v>
      </c>
      <c r="Z17" s="25">
        <v>10.85399195499339</v>
      </c>
      <c r="AA17" s="26">
        <v>1094671478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827322561</v>
      </c>
      <c r="D25" s="29">
        <f t="shared" ref="D25:Y25" si="1">SUM(D15:D24)</f>
        <v>0</v>
      </c>
      <c r="E25" s="35">
        <f t="shared" si="1"/>
        <v>1057851672</v>
      </c>
      <c r="F25" s="36">
        <f t="shared" si="1"/>
        <v>1094671478</v>
      </c>
      <c r="G25" s="36">
        <f t="shared" si="1"/>
        <v>878472274</v>
      </c>
      <c r="H25" s="36">
        <f t="shared" si="1"/>
        <v>-863678389</v>
      </c>
      <c r="I25" s="36">
        <f t="shared" si="1"/>
        <v>836967626</v>
      </c>
      <c r="J25" s="36">
        <f t="shared" si="1"/>
        <v>851761511</v>
      </c>
      <c r="K25" s="36">
        <f t="shared" si="1"/>
        <v>9708723</v>
      </c>
      <c r="L25" s="36">
        <f t="shared" si="1"/>
        <v>1427526</v>
      </c>
      <c r="M25" s="36">
        <f t="shared" si="1"/>
        <v>6696951</v>
      </c>
      <c r="N25" s="36">
        <f t="shared" si="1"/>
        <v>17833200</v>
      </c>
      <c r="O25" s="36">
        <f t="shared" si="1"/>
        <v>6086957</v>
      </c>
      <c r="P25" s="36">
        <f t="shared" si="1"/>
        <v>10941553</v>
      </c>
      <c r="Q25" s="36">
        <f t="shared" si="1"/>
        <v>9206374</v>
      </c>
      <c r="R25" s="36">
        <f t="shared" si="1"/>
        <v>26234884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895829595</v>
      </c>
      <c r="X25" s="36">
        <f t="shared" si="1"/>
        <v>808116676</v>
      </c>
      <c r="Y25" s="36">
        <f t="shared" si="1"/>
        <v>87712919</v>
      </c>
      <c r="Z25" s="37">
        <f>+IF(X25&lt;&gt;0,+(Y25/X25)*100,0)</f>
        <v>10.85399195499339</v>
      </c>
      <c r="AA25" s="38">
        <f>SUM(AA15:AA24)</f>
        <v>1094671478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752669545</v>
      </c>
      <c r="D26" s="29">
        <f>+D13+D25</f>
        <v>0</v>
      </c>
      <c r="E26" s="30">
        <f t="shared" si="2"/>
        <v>1323114636</v>
      </c>
      <c r="F26" s="31">
        <f t="shared" si="2"/>
        <v>1061998491</v>
      </c>
      <c r="G26" s="31">
        <f t="shared" si="2"/>
        <v>812089405</v>
      </c>
      <c r="H26" s="31">
        <f t="shared" si="2"/>
        <v>-791190345</v>
      </c>
      <c r="I26" s="31">
        <f t="shared" si="2"/>
        <v>766167678</v>
      </c>
      <c r="J26" s="31">
        <f t="shared" si="2"/>
        <v>787066738</v>
      </c>
      <c r="K26" s="31">
        <f t="shared" si="2"/>
        <v>13173372</v>
      </c>
      <c r="L26" s="31">
        <f t="shared" si="2"/>
        <v>5275076</v>
      </c>
      <c r="M26" s="31">
        <f t="shared" si="2"/>
        <v>10563509</v>
      </c>
      <c r="N26" s="31">
        <f t="shared" si="2"/>
        <v>29011957</v>
      </c>
      <c r="O26" s="31">
        <f t="shared" si="2"/>
        <v>9438306</v>
      </c>
      <c r="P26" s="31">
        <f t="shared" si="2"/>
        <v>14977445</v>
      </c>
      <c r="Q26" s="31">
        <f t="shared" si="2"/>
        <v>13153239</v>
      </c>
      <c r="R26" s="31">
        <f t="shared" si="2"/>
        <v>37568990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853647685</v>
      </c>
      <c r="X26" s="31">
        <f t="shared" si="2"/>
        <v>887889519</v>
      </c>
      <c r="Y26" s="31">
        <f t="shared" si="2"/>
        <v>-34241834</v>
      </c>
      <c r="Z26" s="32">
        <f>+IF(X26&lt;&gt;0,+(Y26/X26)*100,0)</f>
        <v>-3.8565422011699635</v>
      </c>
      <c r="AA26" s="33">
        <f>+AA13+AA25</f>
        <v>1061998491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19497040</v>
      </c>
      <c r="D35" s="18"/>
      <c r="E35" s="19">
        <v>5515412</v>
      </c>
      <c r="F35" s="20">
        <v>24770199</v>
      </c>
      <c r="G35" s="20">
        <v>20424567</v>
      </c>
      <c r="H35" s="20">
        <v>-19650840</v>
      </c>
      <c r="I35" s="20">
        <v>19955543</v>
      </c>
      <c r="J35" s="20">
        <v>20729270</v>
      </c>
      <c r="K35" s="20">
        <v>465933</v>
      </c>
      <c r="L35" s="20">
        <v>458173</v>
      </c>
      <c r="M35" s="20">
        <v>434541</v>
      </c>
      <c r="N35" s="20">
        <v>1358647</v>
      </c>
      <c r="O35" s="20">
        <v>485132</v>
      </c>
      <c r="P35" s="20">
        <v>457635</v>
      </c>
      <c r="Q35" s="20">
        <v>455997</v>
      </c>
      <c r="R35" s="20">
        <v>1398764</v>
      </c>
      <c r="S35" s="20"/>
      <c r="T35" s="20"/>
      <c r="U35" s="20"/>
      <c r="V35" s="20"/>
      <c r="W35" s="20">
        <v>23486681</v>
      </c>
      <c r="X35" s="20">
        <v>11838476</v>
      </c>
      <c r="Y35" s="20">
        <v>11648205</v>
      </c>
      <c r="Z35" s="21">
        <v>98.392774542939478</v>
      </c>
      <c r="AA35" s="22">
        <v>24770199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19497040</v>
      </c>
      <c r="D37" s="29">
        <f t="shared" ref="D37:Y37" si="3">SUM(D29:D36)</f>
        <v>0</v>
      </c>
      <c r="E37" s="30">
        <f t="shared" si="3"/>
        <v>5515412</v>
      </c>
      <c r="F37" s="31">
        <f t="shared" si="3"/>
        <v>24770199</v>
      </c>
      <c r="G37" s="31">
        <f t="shared" si="3"/>
        <v>20424567</v>
      </c>
      <c r="H37" s="31">
        <f t="shared" si="3"/>
        <v>-19650840</v>
      </c>
      <c r="I37" s="31">
        <f t="shared" si="3"/>
        <v>19955543</v>
      </c>
      <c r="J37" s="31">
        <f t="shared" si="3"/>
        <v>20729270</v>
      </c>
      <c r="K37" s="31">
        <f t="shared" si="3"/>
        <v>465933</v>
      </c>
      <c r="L37" s="31">
        <f t="shared" si="3"/>
        <v>458173</v>
      </c>
      <c r="M37" s="31">
        <f t="shared" si="3"/>
        <v>434541</v>
      </c>
      <c r="N37" s="31">
        <f t="shared" si="3"/>
        <v>1358647</v>
      </c>
      <c r="O37" s="31">
        <f t="shared" si="3"/>
        <v>485132</v>
      </c>
      <c r="P37" s="31">
        <f t="shared" si="3"/>
        <v>457635</v>
      </c>
      <c r="Q37" s="31">
        <f t="shared" si="3"/>
        <v>455997</v>
      </c>
      <c r="R37" s="31">
        <f t="shared" si="3"/>
        <v>1398764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23486681</v>
      </c>
      <c r="X37" s="31">
        <f t="shared" si="3"/>
        <v>11838476</v>
      </c>
      <c r="Y37" s="31">
        <f t="shared" si="3"/>
        <v>11648205</v>
      </c>
      <c r="Z37" s="32">
        <f>+IF(X37&lt;&gt;0,+(Y37/X37)*100,0)</f>
        <v>98.392774542939478</v>
      </c>
      <c r="AA37" s="33">
        <f>SUM(AA29:AA36)</f>
        <v>24770199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19497040</v>
      </c>
      <c r="D44" s="29">
        <f>+D37+D43</f>
        <v>0</v>
      </c>
      <c r="E44" s="30">
        <f t="shared" si="5"/>
        <v>5515412</v>
      </c>
      <c r="F44" s="31">
        <f t="shared" si="5"/>
        <v>24770199</v>
      </c>
      <c r="G44" s="31">
        <f t="shared" si="5"/>
        <v>20424567</v>
      </c>
      <c r="H44" s="31">
        <f t="shared" si="5"/>
        <v>-19650840</v>
      </c>
      <c r="I44" s="31">
        <f t="shared" si="5"/>
        <v>19955543</v>
      </c>
      <c r="J44" s="31">
        <f t="shared" si="5"/>
        <v>20729270</v>
      </c>
      <c r="K44" s="31">
        <f t="shared" si="5"/>
        <v>465933</v>
      </c>
      <c r="L44" s="31">
        <f t="shared" si="5"/>
        <v>458173</v>
      </c>
      <c r="M44" s="31">
        <f t="shared" si="5"/>
        <v>434541</v>
      </c>
      <c r="N44" s="31">
        <f t="shared" si="5"/>
        <v>1358647</v>
      </c>
      <c r="O44" s="31">
        <f t="shared" si="5"/>
        <v>485132</v>
      </c>
      <c r="P44" s="31">
        <f t="shared" si="5"/>
        <v>457635</v>
      </c>
      <c r="Q44" s="31">
        <f t="shared" si="5"/>
        <v>455997</v>
      </c>
      <c r="R44" s="31">
        <f t="shared" si="5"/>
        <v>1398764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23486681</v>
      </c>
      <c r="X44" s="31">
        <f t="shared" si="5"/>
        <v>11838476</v>
      </c>
      <c r="Y44" s="31">
        <f t="shared" si="5"/>
        <v>11648205</v>
      </c>
      <c r="Z44" s="32">
        <f>+IF(X44&lt;&gt;0,+(Y44/X44)*100,0)</f>
        <v>98.392774542939478</v>
      </c>
      <c r="AA44" s="33">
        <f>+AA37+AA43</f>
        <v>24770199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733172505</v>
      </c>
      <c r="D45" s="42">
        <f t="shared" si="6"/>
        <v>0</v>
      </c>
      <c r="E45" s="43">
        <f t="shared" si="6"/>
        <v>1317599224</v>
      </c>
      <c r="F45" s="44">
        <f t="shared" si="6"/>
        <v>1037228292</v>
      </c>
      <c r="G45" s="44">
        <f t="shared" si="6"/>
        <v>791664838</v>
      </c>
      <c r="H45" s="44">
        <f t="shared" si="6"/>
        <v>-771539505</v>
      </c>
      <c r="I45" s="44">
        <f t="shared" si="6"/>
        <v>746212135</v>
      </c>
      <c r="J45" s="44">
        <f t="shared" si="6"/>
        <v>766337468</v>
      </c>
      <c r="K45" s="44">
        <f t="shared" si="6"/>
        <v>12707439</v>
      </c>
      <c r="L45" s="44">
        <f t="shared" si="6"/>
        <v>4816903</v>
      </c>
      <c r="M45" s="44">
        <f t="shared" si="6"/>
        <v>10128968</v>
      </c>
      <c r="N45" s="44">
        <f t="shared" si="6"/>
        <v>27653310</v>
      </c>
      <c r="O45" s="44">
        <f t="shared" si="6"/>
        <v>8953174</v>
      </c>
      <c r="P45" s="44">
        <f t="shared" si="6"/>
        <v>14519810</v>
      </c>
      <c r="Q45" s="44">
        <f t="shared" si="6"/>
        <v>12697242</v>
      </c>
      <c r="R45" s="44">
        <f t="shared" si="6"/>
        <v>36170226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830161004</v>
      </c>
      <c r="X45" s="44">
        <f t="shared" si="6"/>
        <v>876051043</v>
      </c>
      <c r="Y45" s="44">
        <f t="shared" si="6"/>
        <v>-45890039</v>
      </c>
      <c r="Z45" s="45">
        <f>+IF(X45&lt;&gt;0,+(Y45/X45)*100,0)</f>
        <v>-5.2382837012386272</v>
      </c>
      <c r="AA45" s="46">
        <f>+AA26-AA44</f>
        <v>1037228292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320379369</v>
      </c>
      <c r="D47" s="18"/>
      <c r="E47" s="19">
        <v>958643359</v>
      </c>
      <c r="F47" s="20">
        <v>350764241</v>
      </c>
      <c r="G47" s="20">
        <v>353527478</v>
      </c>
      <c r="H47" s="20">
        <v>-340086512</v>
      </c>
      <c r="I47" s="20">
        <v>347211575</v>
      </c>
      <c r="J47" s="20">
        <v>360652541</v>
      </c>
      <c r="K47" s="20">
        <v>11770171</v>
      </c>
      <c r="L47" s="20">
        <v>-15489850</v>
      </c>
      <c r="M47" s="20">
        <v>16201034</v>
      </c>
      <c r="N47" s="20">
        <v>12481355</v>
      </c>
      <c r="O47" s="20">
        <v>-5567141</v>
      </c>
      <c r="P47" s="20">
        <v>13059602</v>
      </c>
      <c r="Q47" s="20">
        <v>326981</v>
      </c>
      <c r="R47" s="20">
        <v>7819442</v>
      </c>
      <c r="S47" s="20"/>
      <c r="T47" s="20"/>
      <c r="U47" s="20"/>
      <c r="V47" s="20"/>
      <c r="W47" s="20">
        <v>380953338</v>
      </c>
      <c r="X47" s="20">
        <v>475830877</v>
      </c>
      <c r="Y47" s="20">
        <v>-94877539</v>
      </c>
      <c r="Z47" s="47">
        <v>-19.939340548511737</v>
      </c>
      <c r="AA47" s="22">
        <v>350764241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320379369</v>
      </c>
      <c r="D50" s="50">
        <f t="shared" ref="D50:Y50" si="7">SUM(D47:D49)</f>
        <v>0</v>
      </c>
      <c r="E50" s="51">
        <f t="shared" si="7"/>
        <v>958643359</v>
      </c>
      <c r="F50" s="52">
        <f t="shared" si="7"/>
        <v>350764241</v>
      </c>
      <c r="G50" s="52">
        <f t="shared" si="7"/>
        <v>353527478</v>
      </c>
      <c r="H50" s="52">
        <f t="shared" si="7"/>
        <v>-340086512</v>
      </c>
      <c r="I50" s="52">
        <f t="shared" si="7"/>
        <v>347211575</v>
      </c>
      <c r="J50" s="52">
        <f t="shared" si="7"/>
        <v>360652541</v>
      </c>
      <c r="K50" s="52">
        <f t="shared" si="7"/>
        <v>11770171</v>
      </c>
      <c r="L50" s="52">
        <f t="shared" si="7"/>
        <v>-15489850</v>
      </c>
      <c r="M50" s="52">
        <f t="shared" si="7"/>
        <v>16201034</v>
      </c>
      <c r="N50" s="52">
        <f t="shared" si="7"/>
        <v>12481355</v>
      </c>
      <c r="O50" s="52">
        <f t="shared" si="7"/>
        <v>-5567141</v>
      </c>
      <c r="P50" s="52">
        <f t="shared" si="7"/>
        <v>13059602</v>
      </c>
      <c r="Q50" s="52">
        <f t="shared" si="7"/>
        <v>326981</v>
      </c>
      <c r="R50" s="52">
        <f t="shared" si="7"/>
        <v>7819442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380953338</v>
      </c>
      <c r="X50" s="52">
        <f t="shared" si="7"/>
        <v>475830877</v>
      </c>
      <c r="Y50" s="52">
        <f t="shared" si="7"/>
        <v>-94877539</v>
      </c>
      <c r="Z50" s="53">
        <f>+IF(X50&lt;&gt;0,+(Y50/X50)*100,0)</f>
        <v>-19.939340548511737</v>
      </c>
      <c r="AA50" s="54">
        <f>SUM(AA47:AA49)</f>
        <v>350764241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-15530759</v>
      </c>
      <c r="D6" s="18"/>
      <c r="E6" s="19">
        <v>-50019420</v>
      </c>
      <c r="F6" s="20">
        <v>-33597761</v>
      </c>
      <c r="G6" s="20"/>
      <c r="H6" s="20">
        <v>-2839221</v>
      </c>
      <c r="I6" s="20">
        <v>-1378663</v>
      </c>
      <c r="J6" s="20">
        <v>-4217884</v>
      </c>
      <c r="K6" s="20">
        <v>-251978</v>
      </c>
      <c r="L6" s="20">
        <v>-3021106</v>
      </c>
      <c r="M6" s="20">
        <v>-1821909</v>
      </c>
      <c r="N6" s="20">
        <v>-5094993</v>
      </c>
      <c r="O6" s="20">
        <v>-973482</v>
      </c>
      <c r="P6" s="20">
        <v>-1409977</v>
      </c>
      <c r="Q6" s="20">
        <v>-3666665</v>
      </c>
      <c r="R6" s="20">
        <v>-6050124</v>
      </c>
      <c r="S6" s="20"/>
      <c r="T6" s="20"/>
      <c r="U6" s="20"/>
      <c r="V6" s="20"/>
      <c r="W6" s="20">
        <v>-15363001</v>
      </c>
      <c r="X6" s="20">
        <v>-31907756</v>
      </c>
      <c r="Y6" s="20">
        <v>16544755</v>
      </c>
      <c r="Z6" s="21">
        <v>-51.851828752858708</v>
      </c>
      <c r="AA6" s="22">
        <v>-33597761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7356201</v>
      </c>
      <c r="F7" s="20">
        <v>70804063</v>
      </c>
      <c r="G7" s="20"/>
      <c r="H7" s="20">
        <v>29292490</v>
      </c>
      <c r="I7" s="20">
        <v>1810677</v>
      </c>
      <c r="J7" s="20">
        <v>31103167</v>
      </c>
      <c r="K7" s="20">
        <v>2358405</v>
      </c>
      <c r="L7" s="20">
        <v>1772399</v>
      </c>
      <c r="M7" s="20">
        <v>2020803</v>
      </c>
      <c r="N7" s="20">
        <v>6151607</v>
      </c>
      <c r="O7" s="20">
        <v>1943155</v>
      </c>
      <c r="P7" s="20">
        <v>1968217</v>
      </c>
      <c r="Q7" s="20">
        <v>2028905</v>
      </c>
      <c r="R7" s="20">
        <v>5940277</v>
      </c>
      <c r="S7" s="20"/>
      <c r="T7" s="20"/>
      <c r="U7" s="20"/>
      <c r="V7" s="20"/>
      <c r="W7" s="20">
        <v>43195051</v>
      </c>
      <c r="X7" s="20">
        <v>63142993</v>
      </c>
      <c r="Y7" s="20">
        <v>-19947942</v>
      </c>
      <c r="Z7" s="21">
        <v>-31.59169537623913</v>
      </c>
      <c r="AA7" s="22">
        <v>70804063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-16026897</v>
      </c>
      <c r="G8" s="20"/>
      <c r="H8" s="20">
        <v>-16074738</v>
      </c>
      <c r="I8" s="20"/>
      <c r="J8" s="20">
        <v>-16074738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-16074738</v>
      </c>
      <c r="X8" s="20">
        <v>-16026897</v>
      </c>
      <c r="Y8" s="20">
        <v>-47841</v>
      </c>
      <c r="Z8" s="21">
        <v>0.29850444537080384</v>
      </c>
      <c r="AA8" s="22">
        <v>-16026897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-15530759</v>
      </c>
      <c r="D13" s="29">
        <f>SUM(D6:D12)</f>
        <v>0</v>
      </c>
      <c r="E13" s="30">
        <f t="shared" si="0"/>
        <v>-42663219</v>
      </c>
      <c r="F13" s="31">
        <f t="shared" si="0"/>
        <v>21179405</v>
      </c>
      <c r="G13" s="31">
        <f t="shared" si="0"/>
        <v>0</v>
      </c>
      <c r="H13" s="31">
        <f t="shared" si="0"/>
        <v>10378531</v>
      </c>
      <c r="I13" s="31">
        <f t="shared" si="0"/>
        <v>432014</v>
      </c>
      <c r="J13" s="31">
        <f t="shared" si="0"/>
        <v>10810545</v>
      </c>
      <c r="K13" s="31">
        <f t="shared" si="0"/>
        <v>2106427</v>
      </c>
      <c r="L13" s="31">
        <f t="shared" si="0"/>
        <v>-1248707</v>
      </c>
      <c r="M13" s="31">
        <f t="shared" si="0"/>
        <v>198894</v>
      </c>
      <c r="N13" s="31">
        <f t="shared" si="0"/>
        <v>1056614</v>
      </c>
      <c r="O13" s="31">
        <f t="shared" si="0"/>
        <v>969673</v>
      </c>
      <c r="P13" s="31">
        <f t="shared" si="0"/>
        <v>558240</v>
      </c>
      <c r="Q13" s="31">
        <f t="shared" si="0"/>
        <v>-1637760</v>
      </c>
      <c r="R13" s="31">
        <f t="shared" si="0"/>
        <v>-109847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11757312</v>
      </c>
      <c r="X13" s="31">
        <f t="shared" si="0"/>
        <v>15208340</v>
      </c>
      <c r="Y13" s="31">
        <f t="shared" si="0"/>
        <v>-3451028</v>
      </c>
      <c r="Z13" s="32">
        <f>+IF(X13&lt;&gt;0,+(Y13/X13)*100,0)</f>
        <v>-22.691681011865857</v>
      </c>
      <c r="AA13" s="33">
        <f>SUM(AA6:AA12)</f>
        <v>21179405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97351206</v>
      </c>
      <c r="D17" s="18"/>
      <c r="E17" s="19">
        <v>46794769</v>
      </c>
      <c r="F17" s="20">
        <v>111829416</v>
      </c>
      <c r="G17" s="24"/>
      <c r="H17" s="24">
        <v>86636767</v>
      </c>
      <c r="I17" s="24">
        <v>1512239</v>
      </c>
      <c r="J17" s="20">
        <v>88149006</v>
      </c>
      <c r="K17" s="24">
        <v>491150</v>
      </c>
      <c r="L17" s="24">
        <v>2961419</v>
      </c>
      <c r="M17" s="20">
        <v>1164274</v>
      </c>
      <c r="N17" s="24">
        <v>4616843</v>
      </c>
      <c r="O17" s="24">
        <v>1065228</v>
      </c>
      <c r="P17" s="24">
        <v>1369727</v>
      </c>
      <c r="Q17" s="20">
        <v>3456472</v>
      </c>
      <c r="R17" s="24">
        <v>5891427</v>
      </c>
      <c r="S17" s="24"/>
      <c r="T17" s="20"/>
      <c r="U17" s="24"/>
      <c r="V17" s="24"/>
      <c r="W17" s="24">
        <v>98657276</v>
      </c>
      <c r="X17" s="20">
        <v>112024243</v>
      </c>
      <c r="Y17" s="24">
        <v>-13366967</v>
      </c>
      <c r="Z17" s="25">
        <v>-11.93220917368752</v>
      </c>
      <c r="AA17" s="26">
        <v>111829416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97351206</v>
      </c>
      <c r="D25" s="29">
        <f t="shared" ref="D25:Y25" si="1">SUM(D15:D24)</f>
        <v>0</v>
      </c>
      <c r="E25" s="35">
        <f t="shared" si="1"/>
        <v>46794769</v>
      </c>
      <c r="F25" s="36">
        <f t="shared" si="1"/>
        <v>111829416</v>
      </c>
      <c r="G25" s="36">
        <f t="shared" si="1"/>
        <v>0</v>
      </c>
      <c r="H25" s="36">
        <f t="shared" si="1"/>
        <v>86636767</v>
      </c>
      <c r="I25" s="36">
        <f t="shared" si="1"/>
        <v>1512239</v>
      </c>
      <c r="J25" s="36">
        <f t="shared" si="1"/>
        <v>88149006</v>
      </c>
      <c r="K25" s="36">
        <f t="shared" si="1"/>
        <v>491150</v>
      </c>
      <c r="L25" s="36">
        <f t="shared" si="1"/>
        <v>2961419</v>
      </c>
      <c r="M25" s="36">
        <f t="shared" si="1"/>
        <v>1164274</v>
      </c>
      <c r="N25" s="36">
        <f t="shared" si="1"/>
        <v>4616843</v>
      </c>
      <c r="O25" s="36">
        <f t="shared" si="1"/>
        <v>1065228</v>
      </c>
      <c r="P25" s="36">
        <f t="shared" si="1"/>
        <v>1369727</v>
      </c>
      <c r="Q25" s="36">
        <f t="shared" si="1"/>
        <v>3456472</v>
      </c>
      <c r="R25" s="36">
        <f t="shared" si="1"/>
        <v>5891427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98657276</v>
      </c>
      <c r="X25" s="36">
        <f t="shared" si="1"/>
        <v>112024243</v>
      </c>
      <c r="Y25" s="36">
        <f t="shared" si="1"/>
        <v>-13366967</v>
      </c>
      <c r="Z25" s="37">
        <f>+IF(X25&lt;&gt;0,+(Y25/X25)*100,0)</f>
        <v>-11.93220917368752</v>
      </c>
      <c r="AA25" s="38">
        <f>SUM(AA15:AA24)</f>
        <v>111829416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81820447</v>
      </c>
      <c r="D26" s="29">
        <f>+D13+D25</f>
        <v>0</v>
      </c>
      <c r="E26" s="30">
        <f t="shared" si="2"/>
        <v>4131550</v>
      </c>
      <c r="F26" s="31">
        <f t="shared" si="2"/>
        <v>133008821</v>
      </c>
      <c r="G26" s="31">
        <f t="shared" si="2"/>
        <v>0</v>
      </c>
      <c r="H26" s="31">
        <f t="shared" si="2"/>
        <v>97015298</v>
      </c>
      <c r="I26" s="31">
        <f t="shared" si="2"/>
        <v>1944253</v>
      </c>
      <c r="J26" s="31">
        <f t="shared" si="2"/>
        <v>98959551</v>
      </c>
      <c r="K26" s="31">
        <f t="shared" si="2"/>
        <v>2597577</v>
      </c>
      <c r="L26" s="31">
        <f t="shared" si="2"/>
        <v>1712712</v>
      </c>
      <c r="M26" s="31">
        <f t="shared" si="2"/>
        <v>1363168</v>
      </c>
      <c r="N26" s="31">
        <f t="shared" si="2"/>
        <v>5673457</v>
      </c>
      <c r="O26" s="31">
        <f t="shared" si="2"/>
        <v>2034901</v>
      </c>
      <c r="P26" s="31">
        <f t="shared" si="2"/>
        <v>1927967</v>
      </c>
      <c r="Q26" s="31">
        <f t="shared" si="2"/>
        <v>1818712</v>
      </c>
      <c r="R26" s="31">
        <f t="shared" si="2"/>
        <v>5781580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110414588</v>
      </c>
      <c r="X26" s="31">
        <f t="shared" si="2"/>
        <v>127232583</v>
      </c>
      <c r="Y26" s="31">
        <f t="shared" si="2"/>
        <v>-16817995</v>
      </c>
      <c r="Z26" s="32">
        <f>+IF(X26&lt;&gt;0,+(Y26/X26)*100,0)</f>
        <v>-13.218308237914183</v>
      </c>
      <c r="AA26" s="33">
        <f>+AA13+AA25</f>
        <v>133008821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-19419782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-19419782</v>
      </c>
      <c r="Y34" s="20">
        <v>1</v>
      </c>
      <c r="Z34" s="21"/>
      <c r="AA34" s="22">
        <v>-19419782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-19419782</v>
      </c>
      <c r="D37" s="29">
        <f t="shared" ref="D37:Y37" si="3">SUM(D29:D36)</f>
        <v>0</v>
      </c>
      <c r="E37" s="30">
        <f t="shared" si="3"/>
        <v>-10285682</v>
      </c>
      <c r="F37" s="31">
        <f t="shared" si="3"/>
        <v>-19419782</v>
      </c>
      <c r="G37" s="31">
        <f t="shared" si="3"/>
        <v>0</v>
      </c>
      <c r="H37" s="31">
        <f t="shared" si="3"/>
        <v>-19419781</v>
      </c>
      <c r="I37" s="31">
        <f t="shared" si="3"/>
        <v>0</v>
      </c>
      <c r="J37" s="31">
        <f t="shared" si="3"/>
        <v>-19419781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-19419781</v>
      </c>
      <c r="X37" s="31">
        <f t="shared" si="3"/>
        <v>-19419782</v>
      </c>
      <c r="Y37" s="31">
        <f t="shared" si="3"/>
        <v>1</v>
      </c>
      <c r="Z37" s="32">
        <f>+IF(X37&lt;&gt;0,+(Y37/X37)*100,0)</f>
        <v>-5.1493883916925537E-6</v>
      </c>
      <c r="AA37" s="33">
        <f>SUM(AA29:AA36)</f>
        <v>-19419782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-19419782</v>
      </c>
      <c r="D44" s="29">
        <f>+D37+D43</f>
        <v>0</v>
      </c>
      <c r="E44" s="30">
        <f t="shared" si="5"/>
        <v>-10285682</v>
      </c>
      <c r="F44" s="31">
        <f t="shared" si="5"/>
        <v>-19419782</v>
      </c>
      <c r="G44" s="31">
        <f t="shared" si="5"/>
        <v>0</v>
      </c>
      <c r="H44" s="31">
        <f t="shared" si="5"/>
        <v>-19419781</v>
      </c>
      <c r="I44" s="31">
        <f t="shared" si="5"/>
        <v>0</v>
      </c>
      <c r="J44" s="31">
        <f t="shared" si="5"/>
        <v>-19419781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-19419781</v>
      </c>
      <c r="X44" s="31">
        <f t="shared" si="5"/>
        <v>-19419782</v>
      </c>
      <c r="Y44" s="31">
        <f t="shared" si="5"/>
        <v>1</v>
      </c>
      <c r="Z44" s="32">
        <f>+IF(X44&lt;&gt;0,+(Y44/X44)*100,0)</f>
        <v>-5.1493883916925537E-6</v>
      </c>
      <c r="AA44" s="33">
        <f>+AA37+AA43</f>
        <v>-19419782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101240229</v>
      </c>
      <c r="D45" s="42">
        <f t="shared" si="6"/>
        <v>0</v>
      </c>
      <c r="E45" s="43">
        <f t="shared" si="6"/>
        <v>14417232</v>
      </c>
      <c r="F45" s="44">
        <f t="shared" si="6"/>
        <v>152428603</v>
      </c>
      <c r="G45" s="44">
        <f t="shared" si="6"/>
        <v>0</v>
      </c>
      <c r="H45" s="44">
        <f t="shared" si="6"/>
        <v>116435079</v>
      </c>
      <c r="I45" s="44">
        <f t="shared" si="6"/>
        <v>1944253</v>
      </c>
      <c r="J45" s="44">
        <f t="shared" si="6"/>
        <v>118379332</v>
      </c>
      <c r="K45" s="44">
        <f t="shared" si="6"/>
        <v>2597577</v>
      </c>
      <c r="L45" s="44">
        <f t="shared" si="6"/>
        <v>1712712</v>
      </c>
      <c r="M45" s="44">
        <f t="shared" si="6"/>
        <v>1363168</v>
      </c>
      <c r="N45" s="44">
        <f t="shared" si="6"/>
        <v>5673457</v>
      </c>
      <c r="O45" s="44">
        <f t="shared" si="6"/>
        <v>2034901</v>
      </c>
      <c r="P45" s="44">
        <f t="shared" si="6"/>
        <v>1927967</v>
      </c>
      <c r="Q45" s="44">
        <f t="shared" si="6"/>
        <v>1818712</v>
      </c>
      <c r="R45" s="44">
        <f t="shared" si="6"/>
        <v>5781580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129834369</v>
      </c>
      <c r="X45" s="44">
        <f t="shared" si="6"/>
        <v>146652365</v>
      </c>
      <c r="Y45" s="44">
        <f t="shared" si="6"/>
        <v>-16817996</v>
      </c>
      <c r="Z45" s="45">
        <f>+IF(X45&lt;&gt;0,+(Y45/X45)*100,0)</f>
        <v>-11.467933708399453</v>
      </c>
      <c r="AA45" s="46">
        <f>+AA26-AA44</f>
        <v>152428603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4131550</v>
      </c>
      <c r="F47" s="20">
        <v>10546037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4769799</v>
      </c>
      <c r="Y47" s="20">
        <v>-4769799</v>
      </c>
      <c r="Z47" s="47">
        <v>-100</v>
      </c>
      <c r="AA47" s="22">
        <v>10546037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4131550</v>
      </c>
      <c r="F50" s="52">
        <f t="shared" si="7"/>
        <v>10546037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4769799</v>
      </c>
      <c r="Y50" s="52">
        <f t="shared" si="7"/>
        <v>-4769799</v>
      </c>
      <c r="Z50" s="53">
        <f>+IF(X50&lt;&gt;0,+(Y50/X50)*100,0)</f>
        <v>-100</v>
      </c>
      <c r="AA50" s="54">
        <f>SUM(AA47:AA49)</f>
        <v>10546037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23590028</v>
      </c>
      <c r="F6" s="20">
        <v>24953791</v>
      </c>
      <c r="G6" s="20"/>
      <c r="H6" s="20">
        <v>-215</v>
      </c>
      <c r="I6" s="20"/>
      <c r="J6" s="20">
        <v>-215</v>
      </c>
      <c r="K6" s="20">
        <v>42399</v>
      </c>
      <c r="L6" s="20">
        <v>110227</v>
      </c>
      <c r="M6" s="20">
        <v>-1117260</v>
      </c>
      <c r="N6" s="20">
        <v>-964634</v>
      </c>
      <c r="O6" s="20">
        <v>-1590529</v>
      </c>
      <c r="P6" s="20">
        <v>159319</v>
      </c>
      <c r="Q6" s="20">
        <v>273613</v>
      </c>
      <c r="R6" s="20">
        <v>-1157597</v>
      </c>
      <c r="S6" s="20"/>
      <c r="T6" s="20"/>
      <c r="U6" s="20"/>
      <c r="V6" s="20"/>
      <c r="W6" s="20">
        <v>-2122446</v>
      </c>
      <c r="X6" s="20">
        <v>14595069</v>
      </c>
      <c r="Y6" s="20">
        <v>-16717515</v>
      </c>
      <c r="Z6" s="21">
        <v>-114.54221285284775</v>
      </c>
      <c r="AA6" s="22">
        <v>24953791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58799030</v>
      </c>
      <c r="F7" s="20">
        <v>24101954</v>
      </c>
      <c r="G7" s="20"/>
      <c r="H7" s="20">
        <v>-230796</v>
      </c>
      <c r="I7" s="20"/>
      <c r="J7" s="20">
        <v>-230796</v>
      </c>
      <c r="K7" s="20">
        <v>-52310</v>
      </c>
      <c r="L7" s="20">
        <v>2631317</v>
      </c>
      <c r="M7" s="20">
        <v>2644868</v>
      </c>
      <c r="N7" s="20">
        <v>5223875</v>
      </c>
      <c r="O7" s="20">
        <v>2596240</v>
      </c>
      <c r="P7" s="20">
        <v>2574217</v>
      </c>
      <c r="Q7" s="20">
        <v>2541484</v>
      </c>
      <c r="R7" s="20">
        <v>7711941</v>
      </c>
      <c r="S7" s="20"/>
      <c r="T7" s="20"/>
      <c r="U7" s="20"/>
      <c r="V7" s="20"/>
      <c r="W7" s="20">
        <v>12705020</v>
      </c>
      <c r="X7" s="20">
        <v>27921704</v>
      </c>
      <c r="Y7" s="20">
        <v>-15216684</v>
      </c>
      <c r="Z7" s="21">
        <v>-54.497691115126791</v>
      </c>
      <c r="AA7" s="22">
        <v>24101954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-443074</v>
      </c>
      <c r="I8" s="20"/>
      <c r="J8" s="20">
        <v>-443074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-443074</v>
      </c>
      <c r="X8" s="20"/>
      <c r="Y8" s="20">
        <v>-443074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2627</v>
      </c>
      <c r="M11" s="20">
        <v>172896</v>
      </c>
      <c r="N11" s="24">
        <v>175523</v>
      </c>
      <c r="O11" s="24">
        <v>12992</v>
      </c>
      <c r="P11" s="24">
        <v>-4596</v>
      </c>
      <c r="Q11" s="20">
        <v>-288</v>
      </c>
      <c r="R11" s="24">
        <v>8108</v>
      </c>
      <c r="S11" s="24"/>
      <c r="T11" s="20"/>
      <c r="U11" s="24"/>
      <c r="V11" s="24"/>
      <c r="W11" s="24">
        <v>183631</v>
      </c>
      <c r="X11" s="20"/>
      <c r="Y11" s="24">
        <v>183631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82389058</v>
      </c>
      <c r="F13" s="31">
        <f t="shared" si="0"/>
        <v>49055745</v>
      </c>
      <c r="G13" s="31">
        <f t="shared" si="0"/>
        <v>0</v>
      </c>
      <c r="H13" s="31">
        <f t="shared" si="0"/>
        <v>-674085</v>
      </c>
      <c r="I13" s="31">
        <f t="shared" si="0"/>
        <v>0</v>
      </c>
      <c r="J13" s="31">
        <f t="shared" si="0"/>
        <v>-674085</v>
      </c>
      <c r="K13" s="31">
        <f t="shared" si="0"/>
        <v>-9911</v>
      </c>
      <c r="L13" s="31">
        <f t="shared" si="0"/>
        <v>2744171</v>
      </c>
      <c r="M13" s="31">
        <f t="shared" si="0"/>
        <v>1700504</v>
      </c>
      <c r="N13" s="31">
        <f t="shared" si="0"/>
        <v>4434764</v>
      </c>
      <c r="O13" s="31">
        <f t="shared" si="0"/>
        <v>1018703</v>
      </c>
      <c r="P13" s="31">
        <f t="shared" si="0"/>
        <v>2728940</v>
      </c>
      <c r="Q13" s="31">
        <f t="shared" si="0"/>
        <v>2814809</v>
      </c>
      <c r="R13" s="31">
        <f t="shared" si="0"/>
        <v>6562452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10323131</v>
      </c>
      <c r="X13" s="31">
        <f t="shared" si="0"/>
        <v>42516773</v>
      </c>
      <c r="Y13" s="31">
        <f t="shared" si="0"/>
        <v>-32193642</v>
      </c>
      <c r="Z13" s="32">
        <f>+IF(X13&lt;&gt;0,+(Y13/X13)*100,0)</f>
        <v>-75.719862370551965</v>
      </c>
      <c r="AA13" s="33">
        <f>SUM(AA6:AA12)</f>
        <v>49055745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3472310</v>
      </c>
      <c r="F17" s="20">
        <v>-2723196</v>
      </c>
      <c r="G17" s="24"/>
      <c r="H17" s="24"/>
      <c r="I17" s="24"/>
      <c r="J17" s="20"/>
      <c r="K17" s="24"/>
      <c r="L17" s="24"/>
      <c r="M17" s="20">
        <v>1003424</v>
      </c>
      <c r="N17" s="24">
        <v>1003424</v>
      </c>
      <c r="O17" s="24">
        <v>1277335</v>
      </c>
      <c r="P17" s="24"/>
      <c r="Q17" s="20">
        <v>1025508</v>
      </c>
      <c r="R17" s="24">
        <v>2302843</v>
      </c>
      <c r="S17" s="24"/>
      <c r="T17" s="20"/>
      <c r="U17" s="24"/>
      <c r="V17" s="24"/>
      <c r="W17" s="24">
        <v>3306267</v>
      </c>
      <c r="X17" s="20">
        <v>-1966278</v>
      </c>
      <c r="Y17" s="24">
        <v>5272545</v>
      </c>
      <c r="Z17" s="25">
        <v>-268.14850189037361</v>
      </c>
      <c r="AA17" s="26">
        <v>-2723196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3472310</v>
      </c>
      <c r="F25" s="36">
        <f t="shared" si="1"/>
        <v>-2723196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1003424</v>
      </c>
      <c r="N25" s="36">
        <f t="shared" si="1"/>
        <v>1003424</v>
      </c>
      <c r="O25" s="36">
        <f t="shared" si="1"/>
        <v>1277335</v>
      </c>
      <c r="P25" s="36">
        <f t="shared" si="1"/>
        <v>0</v>
      </c>
      <c r="Q25" s="36">
        <f t="shared" si="1"/>
        <v>1025508</v>
      </c>
      <c r="R25" s="36">
        <f t="shared" si="1"/>
        <v>2302843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3306267</v>
      </c>
      <c r="X25" s="36">
        <f t="shared" si="1"/>
        <v>-1966278</v>
      </c>
      <c r="Y25" s="36">
        <f t="shared" si="1"/>
        <v>5272545</v>
      </c>
      <c r="Z25" s="37">
        <f>+IF(X25&lt;&gt;0,+(Y25/X25)*100,0)</f>
        <v>-268.14850189037361</v>
      </c>
      <c r="AA25" s="38">
        <f>SUM(AA15:AA24)</f>
        <v>-2723196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85861368</v>
      </c>
      <c r="F26" s="31">
        <f t="shared" si="2"/>
        <v>46332549</v>
      </c>
      <c r="G26" s="31">
        <f t="shared" si="2"/>
        <v>0</v>
      </c>
      <c r="H26" s="31">
        <f t="shared" si="2"/>
        <v>-674085</v>
      </c>
      <c r="I26" s="31">
        <f t="shared" si="2"/>
        <v>0</v>
      </c>
      <c r="J26" s="31">
        <f t="shared" si="2"/>
        <v>-674085</v>
      </c>
      <c r="K26" s="31">
        <f t="shared" si="2"/>
        <v>-9911</v>
      </c>
      <c r="L26" s="31">
        <f t="shared" si="2"/>
        <v>2744171</v>
      </c>
      <c r="M26" s="31">
        <f t="shared" si="2"/>
        <v>2703928</v>
      </c>
      <c r="N26" s="31">
        <f t="shared" si="2"/>
        <v>5438188</v>
      </c>
      <c r="O26" s="31">
        <f t="shared" si="2"/>
        <v>2296038</v>
      </c>
      <c r="P26" s="31">
        <f t="shared" si="2"/>
        <v>2728940</v>
      </c>
      <c r="Q26" s="31">
        <f t="shared" si="2"/>
        <v>3840317</v>
      </c>
      <c r="R26" s="31">
        <f t="shared" si="2"/>
        <v>8865295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13629398</v>
      </c>
      <c r="X26" s="31">
        <f t="shared" si="2"/>
        <v>40550495</v>
      </c>
      <c r="Y26" s="31">
        <f t="shared" si="2"/>
        <v>-26921097</v>
      </c>
      <c r="Z26" s="32">
        <f>+IF(X26&lt;&gt;0,+(Y26/X26)*100,0)</f>
        <v>-66.38907120615913</v>
      </c>
      <c r="AA26" s="33">
        <f>+AA13+AA25</f>
        <v>46332549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-526</v>
      </c>
      <c r="M31" s="20">
        <v>-263</v>
      </c>
      <c r="N31" s="20">
        <v>-789</v>
      </c>
      <c r="O31" s="20">
        <v>-2670</v>
      </c>
      <c r="P31" s="20">
        <v>-2008</v>
      </c>
      <c r="Q31" s="20">
        <v>-1959</v>
      </c>
      <c r="R31" s="20">
        <v>-6637</v>
      </c>
      <c r="S31" s="20"/>
      <c r="T31" s="20"/>
      <c r="U31" s="20"/>
      <c r="V31" s="20"/>
      <c r="W31" s="20">
        <v>-7426</v>
      </c>
      <c r="X31" s="20"/>
      <c r="Y31" s="20">
        <v>-7426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9664335</v>
      </c>
      <c r="G32" s="20">
        <v>1382402</v>
      </c>
      <c r="H32" s="20">
        <v>-1733302</v>
      </c>
      <c r="I32" s="20"/>
      <c r="J32" s="20">
        <v>-350900</v>
      </c>
      <c r="K32" s="20">
        <v>-2626</v>
      </c>
      <c r="L32" s="20">
        <v>1202</v>
      </c>
      <c r="M32" s="20">
        <v>31649</v>
      </c>
      <c r="N32" s="20">
        <v>30225</v>
      </c>
      <c r="O32" s="20">
        <v>30830</v>
      </c>
      <c r="P32" s="20">
        <v>-31041</v>
      </c>
      <c r="Q32" s="20">
        <v>-2794</v>
      </c>
      <c r="R32" s="20">
        <v>-3005</v>
      </c>
      <c r="S32" s="20"/>
      <c r="T32" s="20"/>
      <c r="U32" s="20"/>
      <c r="V32" s="20"/>
      <c r="W32" s="20">
        <v>-323680</v>
      </c>
      <c r="X32" s="20">
        <v>7060101</v>
      </c>
      <c r="Y32" s="20">
        <v>-7383781</v>
      </c>
      <c r="Z32" s="21">
        <v>-104.58463696199247</v>
      </c>
      <c r="AA32" s="22">
        <v>9664335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3472308</v>
      </c>
      <c r="G33" s="20"/>
      <c r="H33" s="20"/>
      <c r="I33" s="20"/>
      <c r="J33" s="20"/>
      <c r="K33" s="20"/>
      <c r="L33" s="20"/>
      <c r="M33" s="20">
        <v>-1153938</v>
      </c>
      <c r="N33" s="20">
        <v>-1153938</v>
      </c>
      <c r="O33" s="20">
        <v>-1468936</v>
      </c>
      <c r="P33" s="20"/>
      <c r="Q33" s="20">
        <v>-1025508</v>
      </c>
      <c r="R33" s="20">
        <v>-2494444</v>
      </c>
      <c r="S33" s="20"/>
      <c r="T33" s="20"/>
      <c r="U33" s="20"/>
      <c r="V33" s="20"/>
      <c r="W33" s="20">
        <v>-3648382</v>
      </c>
      <c r="X33" s="20">
        <v>868077</v>
      </c>
      <c r="Y33" s="20">
        <v>-4516459</v>
      </c>
      <c r="Z33" s="21">
        <v>-520.28322372324112</v>
      </c>
      <c r="AA33" s="22">
        <v>3472308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-950</v>
      </c>
      <c r="L35" s="20">
        <v>377574</v>
      </c>
      <c r="M35" s="20">
        <v>376617</v>
      </c>
      <c r="N35" s="20">
        <v>753241</v>
      </c>
      <c r="O35" s="20">
        <v>340498</v>
      </c>
      <c r="P35" s="20">
        <v>332509</v>
      </c>
      <c r="Q35" s="20">
        <v>332896</v>
      </c>
      <c r="R35" s="20">
        <v>1005903</v>
      </c>
      <c r="S35" s="20"/>
      <c r="T35" s="20"/>
      <c r="U35" s="20"/>
      <c r="V35" s="20"/>
      <c r="W35" s="20">
        <v>1759144</v>
      </c>
      <c r="X35" s="20"/>
      <c r="Y35" s="20">
        <v>1759144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13136643</v>
      </c>
      <c r="G37" s="31">
        <f t="shared" si="3"/>
        <v>1382402</v>
      </c>
      <c r="H37" s="31">
        <f t="shared" si="3"/>
        <v>-1733302</v>
      </c>
      <c r="I37" s="31">
        <f t="shared" si="3"/>
        <v>0</v>
      </c>
      <c r="J37" s="31">
        <f t="shared" si="3"/>
        <v>-350900</v>
      </c>
      <c r="K37" s="31">
        <f t="shared" si="3"/>
        <v>-3576</v>
      </c>
      <c r="L37" s="31">
        <f t="shared" si="3"/>
        <v>378250</v>
      </c>
      <c r="M37" s="31">
        <f t="shared" si="3"/>
        <v>-745935</v>
      </c>
      <c r="N37" s="31">
        <f t="shared" si="3"/>
        <v>-371261</v>
      </c>
      <c r="O37" s="31">
        <f t="shared" si="3"/>
        <v>-1100278</v>
      </c>
      <c r="P37" s="31">
        <f t="shared" si="3"/>
        <v>299460</v>
      </c>
      <c r="Q37" s="31">
        <f t="shared" si="3"/>
        <v>-697365</v>
      </c>
      <c r="R37" s="31">
        <f t="shared" si="3"/>
        <v>-1498183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-2220344</v>
      </c>
      <c r="X37" s="31">
        <f t="shared" si="3"/>
        <v>7928178</v>
      </c>
      <c r="Y37" s="31">
        <f t="shared" si="3"/>
        <v>-10148522</v>
      </c>
      <c r="Z37" s="32">
        <f>+IF(X37&lt;&gt;0,+(Y37/X37)*100,0)</f>
        <v>-128.00572842839807</v>
      </c>
      <c r="AA37" s="33">
        <f>SUM(AA29:AA36)</f>
        <v>13136643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13136643</v>
      </c>
      <c r="G44" s="31">
        <f t="shared" si="5"/>
        <v>1382402</v>
      </c>
      <c r="H44" s="31">
        <f t="shared" si="5"/>
        <v>-1733302</v>
      </c>
      <c r="I44" s="31">
        <f t="shared" si="5"/>
        <v>0</v>
      </c>
      <c r="J44" s="31">
        <f t="shared" si="5"/>
        <v>-350900</v>
      </c>
      <c r="K44" s="31">
        <f t="shared" si="5"/>
        <v>-3576</v>
      </c>
      <c r="L44" s="31">
        <f t="shared" si="5"/>
        <v>378250</v>
      </c>
      <c r="M44" s="31">
        <f t="shared" si="5"/>
        <v>-745935</v>
      </c>
      <c r="N44" s="31">
        <f t="shared" si="5"/>
        <v>-371261</v>
      </c>
      <c r="O44" s="31">
        <f t="shared" si="5"/>
        <v>-1100278</v>
      </c>
      <c r="P44" s="31">
        <f t="shared" si="5"/>
        <v>299460</v>
      </c>
      <c r="Q44" s="31">
        <f t="shared" si="5"/>
        <v>-697365</v>
      </c>
      <c r="R44" s="31">
        <f t="shared" si="5"/>
        <v>-1498183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-2220344</v>
      </c>
      <c r="X44" s="31">
        <f t="shared" si="5"/>
        <v>7928178</v>
      </c>
      <c r="Y44" s="31">
        <f t="shared" si="5"/>
        <v>-10148522</v>
      </c>
      <c r="Z44" s="32">
        <f>+IF(X44&lt;&gt;0,+(Y44/X44)*100,0)</f>
        <v>-128.00572842839807</v>
      </c>
      <c r="AA44" s="33">
        <f>+AA37+AA43</f>
        <v>13136643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85861368</v>
      </c>
      <c r="F45" s="44">
        <f t="shared" si="6"/>
        <v>33195906</v>
      </c>
      <c r="G45" s="44">
        <f t="shared" si="6"/>
        <v>-1382402</v>
      </c>
      <c r="H45" s="44">
        <f t="shared" si="6"/>
        <v>1059217</v>
      </c>
      <c r="I45" s="44">
        <f t="shared" si="6"/>
        <v>0</v>
      </c>
      <c r="J45" s="44">
        <f t="shared" si="6"/>
        <v>-323185</v>
      </c>
      <c r="K45" s="44">
        <f t="shared" si="6"/>
        <v>-6335</v>
      </c>
      <c r="L45" s="44">
        <f t="shared" si="6"/>
        <v>2365921</v>
      </c>
      <c r="M45" s="44">
        <f t="shared" si="6"/>
        <v>3449863</v>
      </c>
      <c r="N45" s="44">
        <f t="shared" si="6"/>
        <v>5809449</v>
      </c>
      <c r="O45" s="44">
        <f t="shared" si="6"/>
        <v>3396316</v>
      </c>
      <c r="P45" s="44">
        <f t="shared" si="6"/>
        <v>2429480</v>
      </c>
      <c r="Q45" s="44">
        <f t="shared" si="6"/>
        <v>4537682</v>
      </c>
      <c r="R45" s="44">
        <f t="shared" si="6"/>
        <v>10363478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15849742</v>
      </c>
      <c r="X45" s="44">
        <f t="shared" si="6"/>
        <v>32622317</v>
      </c>
      <c r="Y45" s="44">
        <f t="shared" si="6"/>
        <v>-16772575</v>
      </c>
      <c r="Z45" s="45">
        <f>+IF(X45&lt;&gt;0,+(Y45/X45)*100,0)</f>
        <v>-51.414419766689164</v>
      </c>
      <c r="AA45" s="46">
        <f>+AA26-AA44</f>
        <v>33195906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9888481</v>
      </c>
      <c r="G47" s="20"/>
      <c r="H47" s="20"/>
      <c r="I47" s="20"/>
      <c r="J47" s="20"/>
      <c r="K47" s="20"/>
      <c r="L47" s="20"/>
      <c r="M47" s="20"/>
      <c r="N47" s="20"/>
      <c r="O47" s="20"/>
      <c r="P47" s="20">
        <v>-1164494</v>
      </c>
      <c r="Q47" s="20"/>
      <c r="R47" s="20">
        <v>-1164494</v>
      </c>
      <c r="S47" s="20"/>
      <c r="T47" s="20"/>
      <c r="U47" s="20"/>
      <c r="V47" s="20"/>
      <c r="W47" s="20">
        <v>-1164494</v>
      </c>
      <c r="X47" s="20">
        <v>9314892</v>
      </c>
      <c r="Y47" s="20">
        <v>-10479386</v>
      </c>
      <c r="Z47" s="47">
        <v>-112.5014224534219</v>
      </c>
      <c r="AA47" s="22">
        <v>9888481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9888481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-1164494</v>
      </c>
      <c r="Q50" s="52">
        <f t="shared" si="7"/>
        <v>0</v>
      </c>
      <c r="R50" s="52">
        <f t="shared" si="7"/>
        <v>-1164494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-1164494</v>
      </c>
      <c r="X50" s="52">
        <f t="shared" si="7"/>
        <v>9314892</v>
      </c>
      <c r="Y50" s="52">
        <f t="shared" si="7"/>
        <v>-10479386</v>
      </c>
      <c r="Z50" s="53">
        <f>+IF(X50&lt;&gt;0,+(Y50/X50)*100,0)</f>
        <v>-112.5014224534219</v>
      </c>
      <c r="AA50" s="54">
        <f>SUM(AA47:AA49)</f>
        <v>9888481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103864149</v>
      </c>
      <c r="D7" s="18"/>
      <c r="E7" s="19">
        <v>39507354</v>
      </c>
      <c r="F7" s="20">
        <v>39507354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216630136</v>
      </c>
      <c r="R7" s="20">
        <v>216630136</v>
      </c>
      <c r="S7" s="20"/>
      <c r="T7" s="20"/>
      <c r="U7" s="20"/>
      <c r="V7" s="20"/>
      <c r="W7" s="20">
        <v>216630136</v>
      </c>
      <c r="X7" s="20">
        <v>29630538</v>
      </c>
      <c r="Y7" s="20">
        <v>186999598</v>
      </c>
      <c r="Z7" s="21">
        <v>631.10429517007083</v>
      </c>
      <c r="AA7" s="22">
        <v>39507354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103864149</v>
      </c>
      <c r="D13" s="29">
        <f>SUM(D6:D12)</f>
        <v>0</v>
      </c>
      <c r="E13" s="30">
        <f t="shared" si="0"/>
        <v>39507354</v>
      </c>
      <c r="F13" s="31">
        <f t="shared" si="0"/>
        <v>39507354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216630136</v>
      </c>
      <c r="R13" s="31">
        <f t="shared" si="0"/>
        <v>216630136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216630136</v>
      </c>
      <c r="X13" s="31">
        <f t="shared" si="0"/>
        <v>29630538</v>
      </c>
      <c r="Y13" s="31">
        <f t="shared" si="0"/>
        <v>186999598</v>
      </c>
      <c r="Z13" s="32">
        <f>+IF(X13&lt;&gt;0,+(Y13/X13)*100,0)</f>
        <v>631.10429517007083</v>
      </c>
      <c r="AA13" s="33">
        <f>SUM(AA6:AA12)</f>
        <v>39507354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295881502</v>
      </c>
      <c r="D17" s="18"/>
      <c r="E17" s="19">
        <v>344121737</v>
      </c>
      <c r="F17" s="20">
        <v>372521737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570243885</v>
      </c>
      <c r="R17" s="24">
        <v>570243885</v>
      </c>
      <c r="S17" s="24"/>
      <c r="T17" s="20"/>
      <c r="U17" s="24"/>
      <c r="V17" s="24"/>
      <c r="W17" s="24">
        <v>570243885</v>
      </c>
      <c r="X17" s="20">
        <v>279391392</v>
      </c>
      <c r="Y17" s="24">
        <v>290852493</v>
      </c>
      <c r="Z17" s="25">
        <v>104.10216682695794</v>
      </c>
      <c r="AA17" s="26">
        <v>372521737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295881502</v>
      </c>
      <c r="D25" s="29">
        <f t="shared" ref="D25:Y25" si="1">SUM(D15:D24)</f>
        <v>0</v>
      </c>
      <c r="E25" s="35">
        <f t="shared" si="1"/>
        <v>344121737</v>
      </c>
      <c r="F25" s="36">
        <f t="shared" si="1"/>
        <v>372521737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570243885</v>
      </c>
      <c r="R25" s="36">
        <f t="shared" si="1"/>
        <v>570243885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570243885</v>
      </c>
      <c r="X25" s="36">
        <f t="shared" si="1"/>
        <v>279391392</v>
      </c>
      <c r="Y25" s="36">
        <f t="shared" si="1"/>
        <v>290852493</v>
      </c>
      <c r="Z25" s="37">
        <f>+IF(X25&lt;&gt;0,+(Y25/X25)*100,0)</f>
        <v>104.10216682695794</v>
      </c>
      <c r="AA25" s="38">
        <f>SUM(AA15:AA24)</f>
        <v>372521737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399745651</v>
      </c>
      <c r="D26" s="29">
        <f>+D13+D25</f>
        <v>0</v>
      </c>
      <c r="E26" s="30">
        <f t="shared" si="2"/>
        <v>383629091</v>
      </c>
      <c r="F26" s="31">
        <f t="shared" si="2"/>
        <v>412029091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786874021</v>
      </c>
      <c r="R26" s="31">
        <f t="shared" si="2"/>
        <v>786874021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786874021</v>
      </c>
      <c r="X26" s="31">
        <f t="shared" si="2"/>
        <v>309021930</v>
      </c>
      <c r="Y26" s="31">
        <f t="shared" si="2"/>
        <v>477852091</v>
      </c>
      <c r="Z26" s="32">
        <f>+IF(X26&lt;&gt;0,+(Y26/X26)*100,0)</f>
        <v>154.63371515413164</v>
      </c>
      <c r="AA26" s="33">
        <f>+AA13+AA25</f>
        <v>412029091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7812031</v>
      </c>
      <c r="D35" s="18"/>
      <c r="E35" s="19">
        <v>8447495</v>
      </c>
      <c r="F35" s="20">
        <v>8447495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19863679</v>
      </c>
      <c r="R35" s="20">
        <v>19863679</v>
      </c>
      <c r="S35" s="20"/>
      <c r="T35" s="20"/>
      <c r="U35" s="20"/>
      <c r="V35" s="20"/>
      <c r="W35" s="20">
        <v>19863679</v>
      </c>
      <c r="X35" s="20">
        <v>6335613</v>
      </c>
      <c r="Y35" s="20">
        <v>13528066</v>
      </c>
      <c r="Z35" s="21">
        <v>213.52418463690884</v>
      </c>
      <c r="AA35" s="22">
        <v>8447495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7812031</v>
      </c>
      <c r="D37" s="29">
        <f t="shared" ref="D37:Y37" si="3">SUM(D29:D36)</f>
        <v>0</v>
      </c>
      <c r="E37" s="30">
        <f t="shared" si="3"/>
        <v>8447495</v>
      </c>
      <c r="F37" s="31">
        <f t="shared" si="3"/>
        <v>8447495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19863679</v>
      </c>
      <c r="R37" s="31">
        <f t="shared" si="3"/>
        <v>19863679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19863679</v>
      </c>
      <c r="X37" s="31">
        <f t="shared" si="3"/>
        <v>6335613</v>
      </c>
      <c r="Y37" s="31">
        <f t="shared" si="3"/>
        <v>13528066</v>
      </c>
      <c r="Z37" s="32">
        <f>+IF(X37&lt;&gt;0,+(Y37/X37)*100,0)</f>
        <v>213.52418463690884</v>
      </c>
      <c r="AA37" s="33">
        <f>SUM(AA29:AA36)</f>
        <v>8447495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7812031</v>
      </c>
      <c r="D44" s="29">
        <f>+D37+D43</f>
        <v>0</v>
      </c>
      <c r="E44" s="30">
        <f t="shared" si="5"/>
        <v>8447495</v>
      </c>
      <c r="F44" s="31">
        <f t="shared" si="5"/>
        <v>8447495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19863679</v>
      </c>
      <c r="R44" s="31">
        <f t="shared" si="5"/>
        <v>19863679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19863679</v>
      </c>
      <c r="X44" s="31">
        <f t="shared" si="5"/>
        <v>6335613</v>
      </c>
      <c r="Y44" s="31">
        <f t="shared" si="5"/>
        <v>13528066</v>
      </c>
      <c r="Z44" s="32">
        <f>+IF(X44&lt;&gt;0,+(Y44/X44)*100,0)</f>
        <v>213.52418463690884</v>
      </c>
      <c r="AA44" s="33">
        <f>+AA37+AA43</f>
        <v>8447495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391933620</v>
      </c>
      <c r="D45" s="42">
        <f t="shared" si="6"/>
        <v>0</v>
      </c>
      <c r="E45" s="43">
        <f t="shared" si="6"/>
        <v>375181596</v>
      </c>
      <c r="F45" s="44">
        <f t="shared" si="6"/>
        <v>403581596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767010342</v>
      </c>
      <c r="R45" s="44">
        <f t="shared" si="6"/>
        <v>767010342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767010342</v>
      </c>
      <c r="X45" s="44">
        <f t="shared" si="6"/>
        <v>302686317</v>
      </c>
      <c r="Y45" s="44">
        <f t="shared" si="6"/>
        <v>464324025</v>
      </c>
      <c r="Z45" s="45">
        <f>+IF(X45&lt;&gt;0,+(Y45/X45)*100,0)</f>
        <v>153.40106206386594</v>
      </c>
      <c r="AA45" s="46">
        <f>+AA26-AA44</f>
        <v>403581596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-139651163</v>
      </c>
      <c r="D47" s="18"/>
      <c r="E47" s="19"/>
      <c r="F47" s="20">
        <v>27612514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-303989377</v>
      </c>
      <c r="R47" s="20">
        <v>-303989377</v>
      </c>
      <c r="S47" s="20"/>
      <c r="T47" s="20"/>
      <c r="U47" s="20"/>
      <c r="V47" s="20"/>
      <c r="W47" s="20">
        <v>-303989377</v>
      </c>
      <c r="X47" s="20">
        <v>20709378</v>
      </c>
      <c r="Y47" s="20">
        <v>-324698755</v>
      </c>
      <c r="Z47" s="47">
        <v>-1567.8827002916262</v>
      </c>
      <c r="AA47" s="22">
        <v>27612514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-139651163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27612514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-303989377</v>
      </c>
      <c r="R50" s="52">
        <f t="shared" si="7"/>
        <v>-303989377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-303989377</v>
      </c>
      <c r="X50" s="52">
        <f t="shared" si="7"/>
        <v>20709378</v>
      </c>
      <c r="Y50" s="52">
        <f t="shared" si="7"/>
        <v>-324698755</v>
      </c>
      <c r="Z50" s="53">
        <f>+IF(X50&lt;&gt;0,+(Y50/X50)*100,0)</f>
        <v>-1567.8827002916262</v>
      </c>
      <c r="AA50" s="54">
        <f>SUM(AA47:AA49)</f>
        <v>27612514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46070655</v>
      </c>
      <c r="D7" s="18"/>
      <c r="E7" s="19">
        <v>18271486</v>
      </c>
      <c r="F7" s="20">
        <v>18271486</v>
      </c>
      <c r="G7" s="20">
        <v>88057145</v>
      </c>
      <c r="H7" s="20">
        <v>-32142182</v>
      </c>
      <c r="I7" s="20">
        <v>4254247</v>
      </c>
      <c r="J7" s="20">
        <v>60169210</v>
      </c>
      <c r="K7" s="20">
        <v>5149109</v>
      </c>
      <c r="L7" s="20">
        <v>4839625</v>
      </c>
      <c r="M7" s="20">
        <v>4990960</v>
      </c>
      <c r="N7" s="20">
        <v>14979694</v>
      </c>
      <c r="O7" s="20">
        <v>4767002</v>
      </c>
      <c r="P7" s="20">
        <v>5426257</v>
      </c>
      <c r="Q7" s="20">
        <v>3980137</v>
      </c>
      <c r="R7" s="20">
        <v>14173396</v>
      </c>
      <c r="S7" s="20"/>
      <c r="T7" s="20"/>
      <c r="U7" s="20"/>
      <c r="V7" s="20"/>
      <c r="W7" s="20">
        <v>89322300</v>
      </c>
      <c r="X7" s="20">
        <v>13703616</v>
      </c>
      <c r="Y7" s="20">
        <v>75618684</v>
      </c>
      <c r="Z7" s="21">
        <v>551.81554999789842</v>
      </c>
      <c r="AA7" s="22">
        <v>18271486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46070655</v>
      </c>
      <c r="D13" s="29">
        <f>SUM(D6:D12)</f>
        <v>0</v>
      </c>
      <c r="E13" s="30">
        <f t="shared" si="0"/>
        <v>18271486</v>
      </c>
      <c r="F13" s="31">
        <f t="shared" si="0"/>
        <v>18271486</v>
      </c>
      <c r="G13" s="31">
        <f t="shared" si="0"/>
        <v>88057145</v>
      </c>
      <c r="H13" s="31">
        <f t="shared" si="0"/>
        <v>-32142182</v>
      </c>
      <c r="I13" s="31">
        <f t="shared" si="0"/>
        <v>4254247</v>
      </c>
      <c r="J13" s="31">
        <f t="shared" si="0"/>
        <v>60169210</v>
      </c>
      <c r="K13" s="31">
        <f t="shared" si="0"/>
        <v>5149109</v>
      </c>
      <c r="L13" s="31">
        <f t="shared" si="0"/>
        <v>4839625</v>
      </c>
      <c r="M13" s="31">
        <f t="shared" si="0"/>
        <v>4990960</v>
      </c>
      <c r="N13" s="31">
        <f t="shared" si="0"/>
        <v>14979694</v>
      </c>
      <c r="O13" s="31">
        <f t="shared" si="0"/>
        <v>4767002</v>
      </c>
      <c r="P13" s="31">
        <f t="shared" si="0"/>
        <v>5426257</v>
      </c>
      <c r="Q13" s="31">
        <f t="shared" si="0"/>
        <v>3980137</v>
      </c>
      <c r="R13" s="31">
        <f t="shared" si="0"/>
        <v>14173396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89322300</v>
      </c>
      <c r="X13" s="31">
        <f t="shared" si="0"/>
        <v>13703616</v>
      </c>
      <c r="Y13" s="31">
        <f t="shared" si="0"/>
        <v>75618684</v>
      </c>
      <c r="Z13" s="32">
        <f>+IF(X13&lt;&gt;0,+(Y13/X13)*100,0)</f>
        <v>551.81554999789842</v>
      </c>
      <c r="AA13" s="33">
        <f>SUM(AA6:AA12)</f>
        <v>18271486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613784653</v>
      </c>
      <c r="D17" s="18"/>
      <c r="E17" s="19">
        <v>671571566</v>
      </c>
      <c r="F17" s="20">
        <v>669571566</v>
      </c>
      <c r="G17" s="24">
        <v>414717829</v>
      </c>
      <c r="H17" s="24">
        <v>199038650</v>
      </c>
      <c r="I17" s="24"/>
      <c r="J17" s="20">
        <v>613756479</v>
      </c>
      <c r="K17" s="24"/>
      <c r="L17" s="24">
        <v>28173</v>
      </c>
      <c r="M17" s="20"/>
      <c r="N17" s="24">
        <v>28173</v>
      </c>
      <c r="O17" s="24"/>
      <c r="P17" s="24"/>
      <c r="Q17" s="20"/>
      <c r="R17" s="24"/>
      <c r="S17" s="24"/>
      <c r="T17" s="20"/>
      <c r="U17" s="24"/>
      <c r="V17" s="24"/>
      <c r="W17" s="24">
        <v>613784652</v>
      </c>
      <c r="X17" s="20">
        <v>502178670</v>
      </c>
      <c r="Y17" s="24">
        <v>111605982</v>
      </c>
      <c r="Z17" s="25">
        <v>22.224357318880152</v>
      </c>
      <c r="AA17" s="26">
        <v>669571566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613784653</v>
      </c>
      <c r="D25" s="29">
        <f t="shared" ref="D25:Y25" si="1">SUM(D15:D24)</f>
        <v>0</v>
      </c>
      <c r="E25" s="35">
        <f t="shared" si="1"/>
        <v>671571566</v>
      </c>
      <c r="F25" s="36">
        <f t="shared" si="1"/>
        <v>669571566</v>
      </c>
      <c r="G25" s="36">
        <f t="shared" si="1"/>
        <v>414717829</v>
      </c>
      <c r="H25" s="36">
        <f t="shared" si="1"/>
        <v>199038650</v>
      </c>
      <c r="I25" s="36">
        <f t="shared" si="1"/>
        <v>0</v>
      </c>
      <c r="J25" s="36">
        <f t="shared" si="1"/>
        <v>613756479</v>
      </c>
      <c r="K25" s="36">
        <f t="shared" si="1"/>
        <v>0</v>
      </c>
      <c r="L25" s="36">
        <f t="shared" si="1"/>
        <v>28173</v>
      </c>
      <c r="M25" s="36">
        <f t="shared" si="1"/>
        <v>0</v>
      </c>
      <c r="N25" s="36">
        <f t="shared" si="1"/>
        <v>28173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613784652</v>
      </c>
      <c r="X25" s="36">
        <f t="shared" si="1"/>
        <v>502178670</v>
      </c>
      <c r="Y25" s="36">
        <f t="shared" si="1"/>
        <v>111605982</v>
      </c>
      <c r="Z25" s="37">
        <f>+IF(X25&lt;&gt;0,+(Y25/X25)*100,0)</f>
        <v>22.224357318880152</v>
      </c>
      <c r="AA25" s="38">
        <f>SUM(AA15:AA24)</f>
        <v>669571566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659855308</v>
      </c>
      <c r="D26" s="29">
        <f>+D13+D25</f>
        <v>0</v>
      </c>
      <c r="E26" s="30">
        <f t="shared" si="2"/>
        <v>689843052</v>
      </c>
      <c r="F26" s="31">
        <f t="shared" si="2"/>
        <v>687843052</v>
      </c>
      <c r="G26" s="31">
        <f t="shared" si="2"/>
        <v>502774974</v>
      </c>
      <c r="H26" s="31">
        <f t="shared" si="2"/>
        <v>166896468</v>
      </c>
      <c r="I26" s="31">
        <f t="shared" si="2"/>
        <v>4254247</v>
      </c>
      <c r="J26" s="31">
        <f t="shared" si="2"/>
        <v>673925689</v>
      </c>
      <c r="K26" s="31">
        <f t="shared" si="2"/>
        <v>5149109</v>
      </c>
      <c r="L26" s="31">
        <f t="shared" si="2"/>
        <v>4867798</v>
      </c>
      <c r="M26" s="31">
        <f t="shared" si="2"/>
        <v>4990960</v>
      </c>
      <c r="N26" s="31">
        <f t="shared" si="2"/>
        <v>15007867</v>
      </c>
      <c r="O26" s="31">
        <f t="shared" si="2"/>
        <v>4767002</v>
      </c>
      <c r="P26" s="31">
        <f t="shared" si="2"/>
        <v>5426257</v>
      </c>
      <c r="Q26" s="31">
        <f t="shared" si="2"/>
        <v>3980137</v>
      </c>
      <c r="R26" s="31">
        <f t="shared" si="2"/>
        <v>14173396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703106952</v>
      </c>
      <c r="X26" s="31">
        <f t="shared" si="2"/>
        <v>515882286</v>
      </c>
      <c r="Y26" s="31">
        <f t="shared" si="2"/>
        <v>187224666</v>
      </c>
      <c r="Z26" s="32">
        <f>+IF(X26&lt;&gt;0,+(Y26/X26)*100,0)</f>
        <v>36.292129247484958</v>
      </c>
      <c r="AA26" s="33">
        <f>+AA13+AA25</f>
        <v>687843052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3896</v>
      </c>
      <c r="D32" s="18"/>
      <c r="E32" s="19">
        <v>3896</v>
      </c>
      <c r="F32" s="20">
        <v>3896</v>
      </c>
      <c r="G32" s="20">
        <v>3896</v>
      </c>
      <c r="H32" s="20">
        <v>587</v>
      </c>
      <c r="I32" s="20">
        <v>1727</v>
      </c>
      <c r="J32" s="20">
        <v>6210</v>
      </c>
      <c r="K32" s="20">
        <v>-2314</v>
      </c>
      <c r="L32" s="20">
        <v>149</v>
      </c>
      <c r="M32" s="20">
        <v>-149</v>
      </c>
      <c r="N32" s="20">
        <v>-2314</v>
      </c>
      <c r="O32" s="20"/>
      <c r="P32" s="20">
        <v>7281</v>
      </c>
      <c r="Q32" s="20">
        <v>-7281</v>
      </c>
      <c r="R32" s="20"/>
      <c r="S32" s="20"/>
      <c r="T32" s="20"/>
      <c r="U32" s="20"/>
      <c r="V32" s="20"/>
      <c r="W32" s="20">
        <v>3896</v>
      </c>
      <c r="X32" s="20">
        <v>2925</v>
      </c>
      <c r="Y32" s="20">
        <v>971</v>
      </c>
      <c r="Z32" s="21">
        <v>33.196581196581199</v>
      </c>
      <c r="AA32" s="22">
        <v>3896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21185817</v>
      </c>
      <c r="D35" s="18"/>
      <c r="E35" s="19">
        <v>22263579</v>
      </c>
      <c r="F35" s="20">
        <v>22263579</v>
      </c>
      <c r="G35" s="20">
        <v>21785935</v>
      </c>
      <c r="H35" s="20">
        <v>411213</v>
      </c>
      <c r="I35" s="20">
        <v>460364</v>
      </c>
      <c r="J35" s="20">
        <v>22657512</v>
      </c>
      <c r="K35" s="20">
        <v>521047</v>
      </c>
      <c r="L35" s="20">
        <v>485281</v>
      </c>
      <c r="M35" s="20">
        <v>515595</v>
      </c>
      <c r="N35" s="20">
        <v>1521923</v>
      </c>
      <c r="O35" s="20">
        <v>528175</v>
      </c>
      <c r="P35" s="20">
        <v>538692</v>
      </c>
      <c r="Q35" s="20">
        <v>378201</v>
      </c>
      <c r="R35" s="20">
        <v>1445068</v>
      </c>
      <c r="S35" s="20"/>
      <c r="T35" s="20"/>
      <c r="U35" s="20"/>
      <c r="V35" s="20"/>
      <c r="W35" s="20">
        <v>25624503</v>
      </c>
      <c r="X35" s="20">
        <v>16697691</v>
      </c>
      <c r="Y35" s="20">
        <v>8926812</v>
      </c>
      <c r="Z35" s="21">
        <v>53.461355824586768</v>
      </c>
      <c r="AA35" s="22">
        <v>22263579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21189713</v>
      </c>
      <c r="D37" s="29">
        <f t="shared" ref="D37:Y37" si="3">SUM(D29:D36)</f>
        <v>0</v>
      </c>
      <c r="E37" s="30">
        <f t="shared" si="3"/>
        <v>22267475</v>
      </c>
      <c r="F37" s="31">
        <f t="shared" si="3"/>
        <v>22267475</v>
      </c>
      <c r="G37" s="31">
        <f t="shared" si="3"/>
        <v>21789831</v>
      </c>
      <c r="H37" s="31">
        <f t="shared" si="3"/>
        <v>411800</v>
      </c>
      <c r="I37" s="31">
        <f t="shared" si="3"/>
        <v>462091</v>
      </c>
      <c r="J37" s="31">
        <f t="shared" si="3"/>
        <v>22663722</v>
      </c>
      <c r="K37" s="31">
        <f t="shared" si="3"/>
        <v>518733</v>
      </c>
      <c r="L37" s="31">
        <f t="shared" si="3"/>
        <v>485430</v>
      </c>
      <c r="M37" s="31">
        <f t="shared" si="3"/>
        <v>515446</v>
      </c>
      <c r="N37" s="31">
        <f t="shared" si="3"/>
        <v>1519609</v>
      </c>
      <c r="O37" s="31">
        <f t="shared" si="3"/>
        <v>528175</v>
      </c>
      <c r="P37" s="31">
        <f t="shared" si="3"/>
        <v>545973</v>
      </c>
      <c r="Q37" s="31">
        <f t="shared" si="3"/>
        <v>370920</v>
      </c>
      <c r="R37" s="31">
        <f t="shared" si="3"/>
        <v>1445068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25628399</v>
      </c>
      <c r="X37" s="31">
        <f t="shared" si="3"/>
        <v>16700616</v>
      </c>
      <c r="Y37" s="31">
        <f t="shared" si="3"/>
        <v>8927783</v>
      </c>
      <c r="Z37" s="32">
        <f>+IF(X37&lt;&gt;0,+(Y37/X37)*100,0)</f>
        <v>53.457806586295973</v>
      </c>
      <c r="AA37" s="33">
        <f>SUM(AA29:AA36)</f>
        <v>22267475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21189713</v>
      </c>
      <c r="D44" s="29">
        <f>+D37+D43</f>
        <v>0</v>
      </c>
      <c r="E44" s="30">
        <f t="shared" si="5"/>
        <v>22267475</v>
      </c>
      <c r="F44" s="31">
        <f t="shared" si="5"/>
        <v>22267475</v>
      </c>
      <c r="G44" s="31">
        <f t="shared" si="5"/>
        <v>21789831</v>
      </c>
      <c r="H44" s="31">
        <f t="shared" si="5"/>
        <v>411800</v>
      </c>
      <c r="I44" s="31">
        <f t="shared" si="5"/>
        <v>462091</v>
      </c>
      <c r="J44" s="31">
        <f t="shared" si="5"/>
        <v>22663722</v>
      </c>
      <c r="K44" s="31">
        <f t="shared" si="5"/>
        <v>518733</v>
      </c>
      <c r="L44" s="31">
        <f t="shared" si="5"/>
        <v>485430</v>
      </c>
      <c r="M44" s="31">
        <f t="shared" si="5"/>
        <v>515446</v>
      </c>
      <c r="N44" s="31">
        <f t="shared" si="5"/>
        <v>1519609</v>
      </c>
      <c r="O44" s="31">
        <f t="shared" si="5"/>
        <v>528175</v>
      </c>
      <c r="P44" s="31">
        <f t="shared" si="5"/>
        <v>545973</v>
      </c>
      <c r="Q44" s="31">
        <f t="shared" si="5"/>
        <v>370920</v>
      </c>
      <c r="R44" s="31">
        <f t="shared" si="5"/>
        <v>1445068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25628399</v>
      </c>
      <c r="X44" s="31">
        <f t="shared" si="5"/>
        <v>16700616</v>
      </c>
      <c r="Y44" s="31">
        <f t="shared" si="5"/>
        <v>8927783</v>
      </c>
      <c r="Z44" s="32">
        <f>+IF(X44&lt;&gt;0,+(Y44/X44)*100,0)</f>
        <v>53.457806586295973</v>
      </c>
      <c r="AA44" s="33">
        <f>+AA37+AA43</f>
        <v>22267475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638665595</v>
      </c>
      <c r="D45" s="42">
        <f t="shared" si="6"/>
        <v>0</v>
      </c>
      <c r="E45" s="43">
        <f t="shared" si="6"/>
        <v>667575577</v>
      </c>
      <c r="F45" s="44">
        <f t="shared" si="6"/>
        <v>665575577</v>
      </c>
      <c r="G45" s="44">
        <f t="shared" si="6"/>
        <v>480985143</v>
      </c>
      <c r="H45" s="44">
        <f t="shared" si="6"/>
        <v>166484668</v>
      </c>
      <c r="I45" s="44">
        <f t="shared" si="6"/>
        <v>3792156</v>
      </c>
      <c r="J45" s="44">
        <f t="shared" si="6"/>
        <v>651261967</v>
      </c>
      <c r="K45" s="44">
        <f t="shared" si="6"/>
        <v>4630376</v>
      </c>
      <c r="L45" s="44">
        <f t="shared" si="6"/>
        <v>4382368</v>
      </c>
      <c r="M45" s="44">
        <f t="shared" si="6"/>
        <v>4475514</v>
      </c>
      <c r="N45" s="44">
        <f t="shared" si="6"/>
        <v>13488258</v>
      </c>
      <c r="O45" s="44">
        <f t="shared" si="6"/>
        <v>4238827</v>
      </c>
      <c r="P45" s="44">
        <f t="shared" si="6"/>
        <v>4880284</v>
      </c>
      <c r="Q45" s="44">
        <f t="shared" si="6"/>
        <v>3609217</v>
      </c>
      <c r="R45" s="44">
        <f t="shared" si="6"/>
        <v>12728328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677478553</v>
      </c>
      <c r="X45" s="44">
        <f t="shared" si="6"/>
        <v>499181670</v>
      </c>
      <c r="Y45" s="44">
        <f t="shared" si="6"/>
        <v>178296883</v>
      </c>
      <c r="Z45" s="45">
        <f>+IF(X45&lt;&gt;0,+(Y45/X45)*100,0)</f>
        <v>35.717834551096402</v>
      </c>
      <c r="AA45" s="46">
        <f>+AA26-AA44</f>
        <v>665575577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-137252240</v>
      </c>
      <c r="D47" s="18"/>
      <c r="E47" s="19">
        <v>-193127201</v>
      </c>
      <c r="F47" s="20">
        <v>-193127201</v>
      </c>
      <c r="G47" s="20">
        <v>-131890662</v>
      </c>
      <c r="H47" s="20">
        <v>-11739939</v>
      </c>
      <c r="I47" s="20">
        <v>4545037</v>
      </c>
      <c r="J47" s="20">
        <v>-139085564</v>
      </c>
      <c r="K47" s="20">
        <v>8527841</v>
      </c>
      <c r="L47" s="20">
        <v>6838640</v>
      </c>
      <c r="M47" s="20">
        <v>2608612</v>
      </c>
      <c r="N47" s="20">
        <v>17975093</v>
      </c>
      <c r="O47" s="20">
        <v>5949625</v>
      </c>
      <c r="P47" s="20">
        <v>5479879</v>
      </c>
      <c r="Q47" s="20">
        <v>4437368</v>
      </c>
      <c r="R47" s="20">
        <v>15866872</v>
      </c>
      <c r="S47" s="20"/>
      <c r="T47" s="20"/>
      <c r="U47" s="20"/>
      <c r="V47" s="20"/>
      <c r="W47" s="20">
        <v>-105243599</v>
      </c>
      <c r="X47" s="20">
        <v>-144845406</v>
      </c>
      <c r="Y47" s="20">
        <v>39601807</v>
      </c>
      <c r="Z47" s="47">
        <v>-27.34074078952839</v>
      </c>
      <c r="AA47" s="22">
        <v>-193127201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-137252240</v>
      </c>
      <c r="D50" s="50">
        <f t="shared" ref="D50:Y50" si="7">SUM(D47:D49)</f>
        <v>0</v>
      </c>
      <c r="E50" s="51">
        <f t="shared" si="7"/>
        <v>-193127201</v>
      </c>
      <c r="F50" s="52">
        <f t="shared" si="7"/>
        <v>-193127201</v>
      </c>
      <c r="G50" s="52">
        <f t="shared" si="7"/>
        <v>-131890662</v>
      </c>
      <c r="H50" s="52">
        <f t="shared" si="7"/>
        <v>-11739939</v>
      </c>
      <c r="I50" s="52">
        <f t="shared" si="7"/>
        <v>4545037</v>
      </c>
      <c r="J50" s="52">
        <f t="shared" si="7"/>
        <v>-139085564</v>
      </c>
      <c r="K50" s="52">
        <f t="shared" si="7"/>
        <v>8527841</v>
      </c>
      <c r="L50" s="52">
        <f t="shared" si="7"/>
        <v>6838640</v>
      </c>
      <c r="M50" s="52">
        <f t="shared" si="7"/>
        <v>2608612</v>
      </c>
      <c r="N50" s="52">
        <f t="shared" si="7"/>
        <v>17975093</v>
      </c>
      <c r="O50" s="52">
        <f t="shared" si="7"/>
        <v>5949625</v>
      </c>
      <c r="P50" s="52">
        <f t="shared" si="7"/>
        <v>5479879</v>
      </c>
      <c r="Q50" s="52">
        <f t="shared" si="7"/>
        <v>4437368</v>
      </c>
      <c r="R50" s="52">
        <f t="shared" si="7"/>
        <v>15866872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-105243599</v>
      </c>
      <c r="X50" s="52">
        <f t="shared" si="7"/>
        <v>-144845406</v>
      </c>
      <c r="Y50" s="52">
        <f t="shared" si="7"/>
        <v>39601807</v>
      </c>
      <c r="Z50" s="53">
        <f>+IF(X50&lt;&gt;0,+(Y50/X50)*100,0)</f>
        <v>-27.34074078952839</v>
      </c>
      <c r="AA50" s="54">
        <f>SUM(AA47:AA49)</f>
        <v>-193127201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8063683</v>
      </c>
      <c r="D7" s="18"/>
      <c r="E7" s="19">
        <v>12048359</v>
      </c>
      <c r="F7" s="20">
        <v>12048359</v>
      </c>
      <c r="G7" s="20">
        <v>17929097</v>
      </c>
      <c r="H7" s="20">
        <v>-12140522</v>
      </c>
      <c r="I7" s="20">
        <v>1318218</v>
      </c>
      <c r="J7" s="20">
        <v>7106793</v>
      </c>
      <c r="K7" s="20">
        <v>-105864</v>
      </c>
      <c r="L7" s="20">
        <v>2523872</v>
      </c>
      <c r="M7" s="20">
        <v>-3338010</v>
      </c>
      <c r="N7" s="20">
        <v>-920002</v>
      </c>
      <c r="O7" s="20">
        <v>-754614</v>
      </c>
      <c r="P7" s="20">
        <v>640179</v>
      </c>
      <c r="Q7" s="20">
        <v>-427516</v>
      </c>
      <c r="R7" s="20">
        <v>-541951</v>
      </c>
      <c r="S7" s="20"/>
      <c r="T7" s="20"/>
      <c r="U7" s="20"/>
      <c r="V7" s="20"/>
      <c r="W7" s="20">
        <v>5644840</v>
      </c>
      <c r="X7" s="20">
        <v>9036297</v>
      </c>
      <c r="Y7" s="20">
        <v>-3391457</v>
      </c>
      <c r="Z7" s="21">
        <v>-37.531491052142272</v>
      </c>
      <c r="AA7" s="22">
        <v>12048359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8063683</v>
      </c>
      <c r="D13" s="29">
        <f>SUM(D6:D12)</f>
        <v>0</v>
      </c>
      <c r="E13" s="30">
        <f t="shared" si="0"/>
        <v>12048359</v>
      </c>
      <c r="F13" s="31">
        <f t="shared" si="0"/>
        <v>12048359</v>
      </c>
      <c r="G13" s="31">
        <f t="shared" si="0"/>
        <v>17929097</v>
      </c>
      <c r="H13" s="31">
        <f t="shared" si="0"/>
        <v>-12140522</v>
      </c>
      <c r="I13" s="31">
        <f t="shared" si="0"/>
        <v>1318218</v>
      </c>
      <c r="J13" s="31">
        <f t="shared" si="0"/>
        <v>7106793</v>
      </c>
      <c r="K13" s="31">
        <f t="shared" si="0"/>
        <v>-105864</v>
      </c>
      <c r="L13" s="31">
        <f t="shared" si="0"/>
        <v>2523872</v>
      </c>
      <c r="M13" s="31">
        <f t="shared" si="0"/>
        <v>-3338010</v>
      </c>
      <c r="N13" s="31">
        <f t="shared" si="0"/>
        <v>-920002</v>
      </c>
      <c r="O13" s="31">
        <f t="shared" si="0"/>
        <v>-754614</v>
      </c>
      <c r="P13" s="31">
        <f t="shared" si="0"/>
        <v>640179</v>
      </c>
      <c r="Q13" s="31">
        <f t="shared" si="0"/>
        <v>-427516</v>
      </c>
      <c r="R13" s="31">
        <f t="shared" si="0"/>
        <v>-541951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5644840</v>
      </c>
      <c r="X13" s="31">
        <f t="shared" si="0"/>
        <v>9036297</v>
      </c>
      <c r="Y13" s="31">
        <f t="shared" si="0"/>
        <v>-3391457</v>
      </c>
      <c r="Z13" s="32">
        <f>+IF(X13&lt;&gt;0,+(Y13/X13)*100,0)</f>
        <v>-37.531491052142272</v>
      </c>
      <c r="AA13" s="33">
        <f>SUM(AA6:AA12)</f>
        <v>12048359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303473725</v>
      </c>
      <c r="D17" s="18"/>
      <c r="E17" s="19">
        <v>355079618</v>
      </c>
      <c r="F17" s="20">
        <v>375603318</v>
      </c>
      <c r="G17" s="24">
        <v>249833162</v>
      </c>
      <c r="H17" s="24">
        <v>53640565</v>
      </c>
      <c r="I17" s="24"/>
      <c r="J17" s="20">
        <v>303473727</v>
      </c>
      <c r="K17" s="24"/>
      <c r="L17" s="24">
        <v>-3827581</v>
      </c>
      <c r="M17" s="20"/>
      <c r="N17" s="24">
        <v>-3827581</v>
      </c>
      <c r="O17" s="24"/>
      <c r="P17" s="24">
        <v>-1443624</v>
      </c>
      <c r="Q17" s="20">
        <v>-795849</v>
      </c>
      <c r="R17" s="24">
        <v>-2239473</v>
      </c>
      <c r="S17" s="24"/>
      <c r="T17" s="20"/>
      <c r="U17" s="24"/>
      <c r="V17" s="24"/>
      <c r="W17" s="24">
        <v>297406673</v>
      </c>
      <c r="X17" s="20">
        <v>281247586</v>
      </c>
      <c r="Y17" s="24">
        <v>16159087</v>
      </c>
      <c r="Z17" s="25">
        <v>5.7455024698416439</v>
      </c>
      <c r="AA17" s="26">
        <v>375603318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31482</v>
      </c>
      <c r="Y20" s="20">
        <v>237261</v>
      </c>
      <c r="Z20" s="21">
        <v>753.6401753382886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303742468</v>
      </c>
      <c r="D25" s="29">
        <f t="shared" ref="D25:Y25" si="1">SUM(D15:D24)</f>
        <v>0</v>
      </c>
      <c r="E25" s="35">
        <f t="shared" si="1"/>
        <v>355121590</v>
      </c>
      <c r="F25" s="36">
        <f t="shared" si="1"/>
        <v>375645290</v>
      </c>
      <c r="G25" s="36">
        <f t="shared" si="1"/>
        <v>250101905</v>
      </c>
      <c r="H25" s="36">
        <f t="shared" si="1"/>
        <v>53640565</v>
      </c>
      <c r="I25" s="36">
        <f t="shared" si="1"/>
        <v>0</v>
      </c>
      <c r="J25" s="36">
        <f t="shared" si="1"/>
        <v>303742470</v>
      </c>
      <c r="K25" s="36">
        <f t="shared" si="1"/>
        <v>0</v>
      </c>
      <c r="L25" s="36">
        <f t="shared" si="1"/>
        <v>-3827581</v>
      </c>
      <c r="M25" s="36">
        <f t="shared" si="1"/>
        <v>0</v>
      </c>
      <c r="N25" s="36">
        <f t="shared" si="1"/>
        <v>-3827581</v>
      </c>
      <c r="O25" s="36">
        <f t="shared" si="1"/>
        <v>0</v>
      </c>
      <c r="P25" s="36">
        <f t="shared" si="1"/>
        <v>-1443624</v>
      </c>
      <c r="Q25" s="36">
        <f t="shared" si="1"/>
        <v>-795849</v>
      </c>
      <c r="R25" s="36">
        <f t="shared" si="1"/>
        <v>-2239473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297675416</v>
      </c>
      <c r="X25" s="36">
        <f t="shared" si="1"/>
        <v>281279068</v>
      </c>
      <c r="Y25" s="36">
        <f t="shared" si="1"/>
        <v>16396348</v>
      </c>
      <c r="Z25" s="37">
        <f>+IF(X25&lt;&gt;0,+(Y25/X25)*100,0)</f>
        <v>5.8292101565126062</v>
      </c>
      <c r="AA25" s="38">
        <f>SUM(AA15:AA24)</f>
        <v>375645290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311806151</v>
      </c>
      <c r="D26" s="29">
        <f>+D13+D25</f>
        <v>0</v>
      </c>
      <c r="E26" s="30">
        <f t="shared" si="2"/>
        <v>367169949</v>
      </c>
      <c r="F26" s="31">
        <f t="shared" si="2"/>
        <v>387693649</v>
      </c>
      <c r="G26" s="31">
        <f t="shared" si="2"/>
        <v>268031002</v>
      </c>
      <c r="H26" s="31">
        <f t="shared" si="2"/>
        <v>41500043</v>
      </c>
      <c r="I26" s="31">
        <f t="shared" si="2"/>
        <v>1318218</v>
      </c>
      <c r="J26" s="31">
        <f t="shared" si="2"/>
        <v>310849263</v>
      </c>
      <c r="K26" s="31">
        <f t="shared" si="2"/>
        <v>-105864</v>
      </c>
      <c r="L26" s="31">
        <f t="shared" si="2"/>
        <v>-1303709</v>
      </c>
      <c r="M26" s="31">
        <f t="shared" si="2"/>
        <v>-3338010</v>
      </c>
      <c r="N26" s="31">
        <f t="shared" si="2"/>
        <v>-4747583</v>
      </c>
      <c r="O26" s="31">
        <f t="shared" si="2"/>
        <v>-754614</v>
      </c>
      <c r="P26" s="31">
        <f t="shared" si="2"/>
        <v>-803445</v>
      </c>
      <c r="Q26" s="31">
        <f t="shared" si="2"/>
        <v>-1223365</v>
      </c>
      <c r="R26" s="31">
        <f t="shared" si="2"/>
        <v>-2781424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303320256</v>
      </c>
      <c r="X26" s="31">
        <f t="shared" si="2"/>
        <v>290315365</v>
      </c>
      <c r="Y26" s="31">
        <f t="shared" si="2"/>
        <v>13004891</v>
      </c>
      <c r="Z26" s="32">
        <f>+IF(X26&lt;&gt;0,+(Y26/X26)*100,0)</f>
        <v>4.4795737903848121</v>
      </c>
      <c r="AA26" s="33">
        <f>+AA13+AA25</f>
        <v>387693649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3079291</v>
      </c>
      <c r="D35" s="18"/>
      <c r="E35" s="19">
        <v>-966111</v>
      </c>
      <c r="F35" s="20">
        <v>-966111</v>
      </c>
      <c r="G35" s="20">
        <v>3488320</v>
      </c>
      <c r="H35" s="20">
        <v>-307686</v>
      </c>
      <c r="I35" s="20">
        <v>362454</v>
      </c>
      <c r="J35" s="20">
        <v>3543088</v>
      </c>
      <c r="K35" s="20">
        <v>201235</v>
      </c>
      <c r="L35" s="20">
        <v>528011</v>
      </c>
      <c r="M35" s="20">
        <v>-215418</v>
      </c>
      <c r="N35" s="20">
        <v>513828</v>
      </c>
      <c r="O35" s="20">
        <v>98542</v>
      </c>
      <c r="P35" s="20">
        <v>281740</v>
      </c>
      <c r="Q35" s="20">
        <v>140888</v>
      </c>
      <c r="R35" s="20">
        <v>521170</v>
      </c>
      <c r="S35" s="20"/>
      <c r="T35" s="20"/>
      <c r="U35" s="20"/>
      <c r="V35" s="20"/>
      <c r="W35" s="20">
        <v>4578086</v>
      </c>
      <c r="X35" s="20">
        <v>-724590</v>
      </c>
      <c r="Y35" s="20">
        <v>5302676</v>
      </c>
      <c r="Z35" s="21">
        <v>-731.81744158765639</v>
      </c>
      <c r="AA35" s="22">
        <v>-966111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3079291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3488320</v>
      </c>
      <c r="H37" s="31">
        <f t="shared" si="3"/>
        <v>-307686</v>
      </c>
      <c r="I37" s="31">
        <f t="shared" si="3"/>
        <v>362454</v>
      </c>
      <c r="J37" s="31">
        <f t="shared" si="3"/>
        <v>3543088</v>
      </c>
      <c r="K37" s="31">
        <f t="shared" si="3"/>
        <v>201235</v>
      </c>
      <c r="L37" s="31">
        <f t="shared" si="3"/>
        <v>528011</v>
      </c>
      <c r="M37" s="31">
        <f t="shared" si="3"/>
        <v>-215418</v>
      </c>
      <c r="N37" s="31">
        <f t="shared" si="3"/>
        <v>513828</v>
      </c>
      <c r="O37" s="31">
        <f t="shared" si="3"/>
        <v>98542</v>
      </c>
      <c r="P37" s="31">
        <f t="shared" si="3"/>
        <v>281740</v>
      </c>
      <c r="Q37" s="31">
        <f t="shared" si="3"/>
        <v>140888</v>
      </c>
      <c r="R37" s="31">
        <f t="shared" si="3"/>
        <v>521170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4578086</v>
      </c>
      <c r="X37" s="31">
        <f t="shared" si="3"/>
        <v>-724590</v>
      </c>
      <c r="Y37" s="31">
        <f t="shared" si="3"/>
        <v>5302676</v>
      </c>
      <c r="Z37" s="32">
        <f>+IF(X37&lt;&gt;0,+(Y37/X37)*100,0)</f>
        <v>-731.81744158765639</v>
      </c>
      <c r="AA37" s="33">
        <f>SUM(AA29:AA36)</f>
        <v>-966111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3079291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3488320</v>
      </c>
      <c r="H44" s="31">
        <f t="shared" si="5"/>
        <v>-307686</v>
      </c>
      <c r="I44" s="31">
        <f t="shared" si="5"/>
        <v>362454</v>
      </c>
      <c r="J44" s="31">
        <f t="shared" si="5"/>
        <v>3543088</v>
      </c>
      <c r="K44" s="31">
        <f t="shared" si="5"/>
        <v>201235</v>
      </c>
      <c r="L44" s="31">
        <f t="shared" si="5"/>
        <v>528011</v>
      </c>
      <c r="M44" s="31">
        <f t="shared" si="5"/>
        <v>-215418</v>
      </c>
      <c r="N44" s="31">
        <f t="shared" si="5"/>
        <v>513828</v>
      </c>
      <c r="O44" s="31">
        <f t="shared" si="5"/>
        <v>98542</v>
      </c>
      <c r="P44" s="31">
        <f t="shared" si="5"/>
        <v>281740</v>
      </c>
      <c r="Q44" s="31">
        <f t="shared" si="5"/>
        <v>140888</v>
      </c>
      <c r="R44" s="31">
        <f t="shared" si="5"/>
        <v>521170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4578086</v>
      </c>
      <c r="X44" s="31">
        <f t="shared" si="5"/>
        <v>-724590</v>
      </c>
      <c r="Y44" s="31">
        <f t="shared" si="5"/>
        <v>5302676</v>
      </c>
      <c r="Z44" s="32">
        <f>+IF(X44&lt;&gt;0,+(Y44/X44)*100,0)</f>
        <v>-731.81744158765639</v>
      </c>
      <c r="AA44" s="33">
        <f>+AA37+AA43</f>
        <v>-966111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308726860</v>
      </c>
      <c r="D45" s="42">
        <f t="shared" si="6"/>
        <v>0</v>
      </c>
      <c r="E45" s="43">
        <f t="shared" si="6"/>
        <v>368136060</v>
      </c>
      <c r="F45" s="44">
        <f t="shared" si="6"/>
        <v>388659760</v>
      </c>
      <c r="G45" s="44">
        <f t="shared" si="6"/>
        <v>264542682</v>
      </c>
      <c r="H45" s="44">
        <f t="shared" si="6"/>
        <v>41807729</v>
      </c>
      <c r="I45" s="44">
        <f t="shared" si="6"/>
        <v>955764</v>
      </c>
      <c r="J45" s="44">
        <f t="shared" si="6"/>
        <v>307306175</v>
      </c>
      <c r="K45" s="44">
        <f t="shared" si="6"/>
        <v>-307099</v>
      </c>
      <c r="L45" s="44">
        <f t="shared" si="6"/>
        <v>-1831720</v>
      </c>
      <c r="M45" s="44">
        <f t="shared" si="6"/>
        <v>-3122592</v>
      </c>
      <c r="N45" s="44">
        <f t="shared" si="6"/>
        <v>-5261411</v>
      </c>
      <c r="O45" s="44">
        <f t="shared" si="6"/>
        <v>-853156</v>
      </c>
      <c r="P45" s="44">
        <f t="shared" si="6"/>
        <v>-1085185</v>
      </c>
      <c r="Q45" s="44">
        <f t="shared" si="6"/>
        <v>-1364253</v>
      </c>
      <c r="R45" s="44">
        <f t="shared" si="6"/>
        <v>-3302594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298742170</v>
      </c>
      <c r="X45" s="44">
        <f t="shared" si="6"/>
        <v>291039955</v>
      </c>
      <c r="Y45" s="44">
        <f t="shared" si="6"/>
        <v>7702215</v>
      </c>
      <c r="Z45" s="45">
        <f>+IF(X45&lt;&gt;0,+(Y45/X45)*100,0)</f>
        <v>2.6464459149603705</v>
      </c>
      <c r="AA45" s="46">
        <f>+AA26-AA44</f>
        <v>388659760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265634918</v>
      </c>
      <c r="D47" s="18"/>
      <c r="E47" s="19">
        <v>155914901</v>
      </c>
      <c r="F47" s="20">
        <v>155914901</v>
      </c>
      <c r="G47" s="20">
        <v>194565062</v>
      </c>
      <c r="H47" s="20">
        <v>75477179</v>
      </c>
      <c r="I47" s="20">
        <v>382123</v>
      </c>
      <c r="J47" s="20">
        <v>270424364</v>
      </c>
      <c r="K47" s="20">
        <v>271498</v>
      </c>
      <c r="L47" s="20">
        <v>-2173278</v>
      </c>
      <c r="M47" s="20">
        <v>1465899</v>
      </c>
      <c r="N47" s="20">
        <v>-435881</v>
      </c>
      <c r="O47" s="20">
        <v>1064385</v>
      </c>
      <c r="P47" s="20">
        <v>-1149899</v>
      </c>
      <c r="Q47" s="20">
        <v>-243779</v>
      </c>
      <c r="R47" s="20">
        <v>-329293</v>
      </c>
      <c r="S47" s="20"/>
      <c r="T47" s="20"/>
      <c r="U47" s="20"/>
      <c r="V47" s="20"/>
      <c r="W47" s="20">
        <v>269659190</v>
      </c>
      <c r="X47" s="20">
        <v>116936163</v>
      </c>
      <c r="Y47" s="20">
        <v>152723027</v>
      </c>
      <c r="Z47" s="47">
        <v>130.60376113076327</v>
      </c>
      <c r="AA47" s="22">
        <v>155914901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265634918</v>
      </c>
      <c r="D50" s="50">
        <f t="shared" ref="D50:Y50" si="7">SUM(D47:D49)</f>
        <v>0</v>
      </c>
      <c r="E50" s="51">
        <f t="shared" si="7"/>
        <v>155914901</v>
      </c>
      <c r="F50" s="52">
        <f t="shared" si="7"/>
        <v>155914901</v>
      </c>
      <c r="G50" s="52">
        <f t="shared" si="7"/>
        <v>194565062</v>
      </c>
      <c r="H50" s="52">
        <f t="shared" si="7"/>
        <v>75477179</v>
      </c>
      <c r="I50" s="52">
        <f t="shared" si="7"/>
        <v>382123</v>
      </c>
      <c r="J50" s="52">
        <f t="shared" si="7"/>
        <v>270424364</v>
      </c>
      <c r="K50" s="52">
        <f t="shared" si="7"/>
        <v>271498</v>
      </c>
      <c r="L50" s="52">
        <f t="shared" si="7"/>
        <v>-2173278</v>
      </c>
      <c r="M50" s="52">
        <f t="shared" si="7"/>
        <v>1465899</v>
      </c>
      <c r="N50" s="52">
        <f t="shared" si="7"/>
        <v>-435881</v>
      </c>
      <c r="O50" s="52">
        <f t="shared" si="7"/>
        <v>1064385</v>
      </c>
      <c r="P50" s="52">
        <f t="shared" si="7"/>
        <v>-1149899</v>
      </c>
      <c r="Q50" s="52">
        <f t="shared" si="7"/>
        <v>-243779</v>
      </c>
      <c r="R50" s="52">
        <f t="shared" si="7"/>
        <v>-329293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269659190</v>
      </c>
      <c r="X50" s="52">
        <f t="shared" si="7"/>
        <v>116936163</v>
      </c>
      <c r="Y50" s="52">
        <f t="shared" si="7"/>
        <v>152723027</v>
      </c>
      <c r="Z50" s="53">
        <f>+IF(X50&lt;&gt;0,+(Y50/X50)*100,0)</f>
        <v>130.60376113076327</v>
      </c>
      <c r="AA50" s="54">
        <f>SUM(AA47:AA49)</f>
        <v>155914901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40182644</v>
      </c>
      <c r="D7" s="18"/>
      <c r="E7" s="19">
        <v>188289803</v>
      </c>
      <c r="F7" s="20">
        <v>188289803</v>
      </c>
      <c r="G7" s="20"/>
      <c r="H7" s="20">
        <v>42499401</v>
      </c>
      <c r="I7" s="20">
        <v>7209491</v>
      </c>
      <c r="J7" s="20">
        <v>49708892</v>
      </c>
      <c r="K7" s="20">
        <v>4002600</v>
      </c>
      <c r="L7" s="20">
        <v>3929601</v>
      </c>
      <c r="M7" s="20">
        <v>5872235</v>
      </c>
      <c r="N7" s="20">
        <v>13804436</v>
      </c>
      <c r="O7" s="20">
        <v>3897581</v>
      </c>
      <c r="P7" s="20">
        <v>4273886</v>
      </c>
      <c r="Q7" s="20">
        <v>-35053368</v>
      </c>
      <c r="R7" s="20">
        <v>-26881901</v>
      </c>
      <c r="S7" s="20"/>
      <c r="T7" s="20"/>
      <c r="U7" s="20"/>
      <c r="V7" s="20"/>
      <c r="W7" s="20">
        <v>36631427</v>
      </c>
      <c r="X7" s="20">
        <v>141217353</v>
      </c>
      <c r="Y7" s="20">
        <v>-104585926</v>
      </c>
      <c r="Z7" s="21">
        <v>-74.060250938140726</v>
      </c>
      <c r="AA7" s="22">
        <v>188289803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40182644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0</v>
      </c>
      <c r="H13" s="31">
        <f t="shared" si="0"/>
        <v>42499401</v>
      </c>
      <c r="I13" s="31">
        <f t="shared" si="0"/>
        <v>7209491</v>
      </c>
      <c r="J13" s="31">
        <f t="shared" si="0"/>
        <v>49708892</v>
      </c>
      <c r="K13" s="31">
        <f t="shared" si="0"/>
        <v>4002600</v>
      </c>
      <c r="L13" s="31">
        <f t="shared" si="0"/>
        <v>3929601</v>
      </c>
      <c r="M13" s="31">
        <f t="shared" si="0"/>
        <v>5872235</v>
      </c>
      <c r="N13" s="31">
        <f t="shared" si="0"/>
        <v>13804436</v>
      </c>
      <c r="O13" s="31">
        <f t="shared" si="0"/>
        <v>3897581</v>
      </c>
      <c r="P13" s="31">
        <f t="shared" si="0"/>
        <v>4273886</v>
      </c>
      <c r="Q13" s="31">
        <f t="shared" si="0"/>
        <v>-35053368</v>
      </c>
      <c r="R13" s="31">
        <f t="shared" si="0"/>
        <v>-26881901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36631427</v>
      </c>
      <c r="X13" s="31">
        <f t="shared" si="0"/>
        <v>141217353</v>
      </c>
      <c r="Y13" s="31">
        <f t="shared" si="0"/>
        <v>-104585926</v>
      </c>
      <c r="Z13" s="32">
        <f>+IF(X13&lt;&gt;0,+(Y13/X13)*100,0)</f>
        <v>-74.060250938140726</v>
      </c>
      <c r="AA13" s="33">
        <f>SUM(AA6:AA12)</f>
        <v>188289803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385554401</v>
      </c>
      <c r="D17" s="18"/>
      <c r="E17" s="19">
        <v>217291128</v>
      </c>
      <c r="F17" s="20">
        <v>217291128</v>
      </c>
      <c r="G17" s="24"/>
      <c r="H17" s="24"/>
      <c r="I17" s="24">
        <v>1389190</v>
      </c>
      <c r="J17" s="20">
        <v>1389190</v>
      </c>
      <c r="K17" s="24"/>
      <c r="L17" s="24"/>
      <c r="M17" s="20">
        <v>385554401</v>
      </c>
      <c r="N17" s="24">
        <v>385554401</v>
      </c>
      <c r="O17" s="24"/>
      <c r="P17" s="24">
        <v>7400903</v>
      </c>
      <c r="Q17" s="20"/>
      <c r="R17" s="24">
        <v>7400903</v>
      </c>
      <c r="S17" s="24"/>
      <c r="T17" s="20"/>
      <c r="U17" s="24"/>
      <c r="V17" s="24"/>
      <c r="W17" s="24">
        <v>394344494</v>
      </c>
      <c r="X17" s="20">
        <v>162968346</v>
      </c>
      <c r="Y17" s="24">
        <v>231376148</v>
      </c>
      <c r="Z17" s="25">
        <v>141.97612829671843</v>
      </c>
      <c r="AA17" s="26">
        <v>217291128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385554401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0</v>
      </c>
      <c r="H25" s="36">
        <f t="shared" si="1"/>
        <v>0</v>
      </c>
      <c r="I25" s="36">
        <f t="shared" si="1"/>
        <v>1389190</v>
      </c>
      <c r="J25" s="36">
        <f t="shared" si="1"/>
        <v>1389190</v>
      </c>
      <c r="K25" s="36">
        <f t="shared" si="1"/>
        <v>0</v>
      </c>
      <c r="L25" s="36">
        <f t="shared" si="1"/>
        <v>0</v>
      </c>
      <c r="M25" s="36">
        <f t="shared" si="1"/>
        <v>385554401</v>
      </c>
      <c r="N25" s="36">
        <f t="shared" si="1"/>
        <v>385554401</v>
      </c>
      <c r="O25" s="36">
        <f t="shared" si="1"/>
        <v>0</v>
      </c>
      <c r="P25" s="36">
        <f t="shared" si="1"/>
        <v>7400903</v>
      </c>
      <c r="Q25" s="36">
        <f t="shared" si="1"/>
        <v>0</v>
      </c>
      <c r="R25" s="36">
        <f t="shared" si="1"/>
        <v>7400903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394344494</v>
      </c>
      <c r="X25" s="36">
        <f t="shared" si="1"/>
        <v>162968346</v>
      </c>
      <c r="Y25" s="36">
        <f t="shared" si="1"/>
        <v>231376148</v>
      </c>
      <c r="Z25" s="37">
        <f>+IF(X25&lt;&gt;0,+(Y25/X25)*100,0)</f>
        <v>141.97612829671843</v>
      </c>
      <c r="AA25" s="38">
        <f>SUM(AA15:AA24)</f>
        <v>217291128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425737045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0</v>
      </c>
      <c r="H26" s="31">
        <f t="shared" si="2"/>
        <v>42499401</v>
      </c>
      <c r="I26" s="31">
        <f t="shared" si="2"/>
        <v>8598681</v>
      </c>
      <c r="J26" s="31">
        <f t="shared" si="2"/>
        <v>51098082</v>
      </c>
      <c r="K26" s="31">
        <f t="shared" si="2"/>
        <v>4002600</v>
      </c>
      <c r="L26" s="31">
        <f t="shared" si="2"/>
        <v>3929601</v>
      </c>
      <c r="M26" s="31">
        <f t="shared" si="2"/>
        <v>391426636</v>
      </c>
      <c r="N26" s="31">
        <f t="shared" si="2"/>
        <v>399358837</v>
      </c>
      <c r="O26" s="31">
        <f t="shared" si="2"/>
        <v>3897581</v>
      </c>
      <c r="P26" s="31">
        <f t="shared" si="2"/>
        <v>11674789</v>
      </c>
      <c r="Q26" s="31">
        <f t="shared" si="2"/>
        <v>-35053368</v>
      </c>
      <c r="R26" s="31">
        <f t="shared" si="2"/>
        <v>-19480998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430975921</v>
      </c>
      <c r="X26" s="31">
        <f t="shared" si="2"/>
        <v>304185699</v>
      </c>
      <c r="Y26" s="31">
        <f t="shared" si="2"/>
        <v>126790222</v>
      </c>
      <c r="Z26" s="32">
        <f>+IF(X26&lt;&gt;0,+(Y26/X26)*100,0)</f>
        <v>41.681848429041366</v>
      </c>
      <c r="AA26" s="33">
        <f>+AA13+AA25</f>
        <v>405580931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22622331</v>
      </c>
      <c r="D35" s="18"/>
      <c r="E35" s="19"/>
      <c r="F35" s="20"/>
      <c r="G35" s="20"/>
      <c r="H35" s="20">
        <v>3318767</v>
      </c>
      <c r="I35" s="20">
        <v>647288</v>
      </c>
      <c r="J35" s="20">
        <v>3966055</v>
      </c>
      <c r="K35" s="20">
        <v>297349</v>
      </c>
      <c r="L35" s="20">
        <v>286497</v>
      </c>
      <c r="M35" s="20">
        <v>19906019</v>
      </c>
      <c r="N35" s="20">
        <v>20489865</v>
      </c>
      <c r="O35" s="20">
        <v>267915</v>
      </c>
      <c r="P35" s="20">
        <v>279252</v>
      </c>
      <c r="Q35" s="20">
        <v>275629</v>
      </c>
      <c r="R35" s="20">
        <v>822796</v>
      </c>
      <c r="S35" s="20"/>
      <c r="T35" s="20"/>
      <c r="U35" s="20"/>
      <c r="V35" s="20"/>
      <c r="W35" s="20">
        <v>25278716</v>
      </c>
      <c r="X35" s="20"/>
      <c r="Y35" s="20">
        <v>25278716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22622331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3318767</v>
      </c>
      <c r="I37" s="31">
        <f t="shared" si="3"/>
        <v>647288</v>
      </c>
      <c r="J37" s="31">
        <f t="shared" si="3"/>
        <v>3966055</v>
      </c>
      <c r="K37" s="31">
        <f t="shared" si="3"/>
        <v>297349</v>
      </c>
      <c r="L37" s="31">
        <f t="shared" si="3"/>
        <v>286497</v>
      </c>
      <c r="M37" s="31">
        <f t="shared" si="3"/>
        <v>19906019</v>
      </c>
      <c r="N37" s="31">
        <f t="shared" si="3"/>
        <v>20489865</v>
      </c>
      <c r="O37" s="31">
        <f t="shared" si="3"/>
        <v>267915</v>
      </c>
      <c r="P37" s="31">
        <f t="shared" si="3"/>
        <v>279252</v>
      </c>
      <c r="Q37" s="31">
        <f t="shared" si="3"/>
        <v>275629</v>
      </c>
      <c r="R37" s="31">
        <f t="shared" si="3"/>
        <v>822796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25278716</v>
      </c>
      <c r="X37" s="31">
        <f t="shared" si="3"/>
        <v>0</v>
      </c>
      <c r="Y37" s="31">
        <f t="shared" si="3"/>
        <v>25278716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22622331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3318767</v>
      </c>
      <c r="I44" s="31">
        <f t="shared" si="5"/>
        <v>647288</v>
      </c>
      <c r="J44" s="31">
        <f t="shared" si="5"/>
        <v>3966055</v>
      </c>
      <c r="K44" s="31">
        <f t="shared" si="5"/>
        <v>297349</v>
      </c>
      <c r="L44" s="31">
        <f t="shared" si="5"/>
        <v>286497</v>
      </c>
      <c r="M44" s="31">
        <f t="shared" si="5"/>
        <v>19906019</v>
      </c>
      <c r="N44" s="31">
        <f t="shared" si="5"/>
        <v>20489865</v>
      </c>
      <c r="O44" s="31">
        <f t="shared" si="5"/>
        <v>267915</v>
      </c>
      <c r="P44" s="31">
        <f t="shared" si="5"/>
        <v>279252</v>
      </c>
      <c r="Q44" s="31">
        <f t="shared" si="5"/>
        <v>275629</v>
      </c>
      <c r="R44" s="31">
        <f t="shared" si="5"/>
        <v>822796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25278716</v>
      </c>
      <c r="X44" s="31">
        <f t="shared" si="5"/>
        <v>0</v>
      </c>
      <c r="Y44" s="31">
        <f t="shared" si="5"/>
        <v>25278716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403114714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0</v>
      </c>
      <c r="H45" s="44">
        <f t="shared" si="6"/>
        <v>39180634</v>
      </c>
      <c r="I45" s="44">
        <f t="shared" si="6"/>
        <v>7951393</v>
      </c>
      <c r="J45" s="44">
        <f t="shared" si="6"/>
        <v>47132027</v>
      </c>
      <c r="K45" s="44">
        <f t="shared" si="6"/>
        <v>3705251</v>
      </c>
      <c r="L45" s="44">
        <f t="shared" si="6"/>
        <v>3643104</v>
      </c>
      <c r="M45" s="44">
        <f t="shared" si="6"/>
        <v>371520617</v>
      </c>
      <c r="N45" s="44">
        <f t="shared" si="6"/>
        <v>378868972</v>
      </c>
      <c r="O45" s="44">
        <f t="shared" si="6"/>
        <v>3629666</v>
      </c>
      <c r="P45" s="44">
        <f t="shared" si="6"/>
        <v>11395537</v>
      </c>
      <c r="Q45" s="44">
        <f t="shared" si="6"/>
        <v>-35328997</v>
      </c>
      <c r="R45" s="44">
        <f t="shared" si="6"/>
        <v>-20303794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405697205</v>
      </c>
      <c r="X45" s="44">
        <f t="shared" si="6"/>
        <v>304185699</v>
      </c>
      <c r="Y45" s="44">
        <f t="shared" si="6"/>
        <v>101511506</v>
      </c>
      <c r="Z45" s="45">
        <f>+IF(X45&lt;&gt;0,+(Y45/X45)*100,0)</f>
        <v>33.371557681283363</v>
      </c>
      <c r="AA45" s="46">
        <f>+AA26-AA44</f>
        <v>405580931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122964176</v>
      </c>
      <c r="D47" s="18"/>
      <c r="E47" s="19">
        <v>44125996</v>
      </c>
      <c r="F47" s="20">
        <v>46628701</v>
      </c>
      <c r="G47" s="20"/>
      <c r="H47" s="20">
        <v>31860036</v>
      </c>
      <c r="I47" s="20"/>
      <c r="J47" s="20">
        <v>31860036</v>
      </c>
      <c r="K47" s="20"/>
      <c r="L47" s="20"/>
      <c r="M47" s="20">
        <v>96636939</v>
      </c>
      <c r="N47" s="20">
        <v>96636939</v>
      </c>
      <c r="O47" s="20"/>
      <c r="P47" s="20">
        <v>241515</v>
      </c>
      <c r="Q47" s="20">
        <v>17156</v>
      </c>
      <c r="R47" s="20">
        <v>258671</v>
      </c>
      <c r="S47" s="20"/>
      <c r="T47" s="20"/>
      <c r="U47" s="20"/>
      <c r="V47" s="20"/>
      <c r="W47" s="20">
        <v>128755646</v>
      </c>
      <c r="X47" s="20">
        <v>34095585</v>
      </c>
      <c r="Y47" s="20">
        <v>94660061</v>
      </c>
      <c r="Z47" s="47">
        <v>277.63143233940701</v>
      </c>
      <c r="AA47" s="22">
        <v>46628701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122964176</v>
      </c>
      <c r="D50" s="50">
        <f t="shared" ref="D50:Y50" si="7">SUM(D47:D49)</f>
        <v>0</v>
      </c>
      <c r="E50" s="51">
        <f t="shared" si="7"/>
        <v>44125996</v>
      </c>
      <c r="F50" s="52">
        <f t="shared" si="7"/>
        <v>46628701</v>
      </c>
      <c r="G50" s="52">
        <f t="shared" si="7"/>
        <v>0</v>
      </c>
      <c r="H50" s="52">
        <f t="shared" si="7"/>
        <v>31860036</v>
      </c>
      <c r="I50" s="52">
        <f t="shared" si="7"/>
        <v>0</v>
      </c>
      <c r="J50" s="52">
        <f t="shared" si="7"/>
        <v>31860036</v>
      </c>
      <c r="K50" s="52">
        <f t="shared" si="7"/>
        <v>0</v>
      </c>
      <c r="L50" s="52">
        <f t="shared" si="7"/>
        <v>0</v>
      </c>
      <c r="M50" s="52">
        <f t="shared" si="7"/>
        <v>96636939</v>
      </c>
      <c r="N50" s="52">
        <f t="shared" si="7"/>
        <v>96636939</v>
      </c>
      <c r="O50" s="52">
        <f t="shared" si="7"/>
        <v>0</v>
      </c>
      <c r="P50" s="52">
        <f t="shared" si="7"/>
        <v>241515</v>
      </c>
      <c r="Q50" s="52">
        <f t="shared" si="7"/>
        <v>17156</v>
      </c>
      <c r="R50" s="52">
        <f t="shared" si="7"/>
        <v>258671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128755646</v>
      </c>
      <c r="X50" s="52">
        <f t="shared" si="7"/>
        <v>34095585</v>
      </c>
      <c r="Y50" s="52">
        <f t="shared" si="7"/>
        <v>94660061</v>
      </c>
      <c r="Z50" s="53">
        <f>+IF(X50&lt;&gt;0,+(Y50/X50)*100,0)</f>
        <v>277.63143233940701</v>
      </c>
      <c r="AA50" s="54">
        <f>SUM(AA47:AA49)</f>
        <v>46628701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98DF01-5A58-4CB5-90A3-4C517C2D13CB}"/>
</file>

<file path=customXml/itemProps2.xml><?xml version="1.0" encoding="utf-8"?>
<ds:datastoreItem xmlns:ds="http://schemas.openxmlformats.org/officeDocument/2006/customXml" ds:itemID="{C32ABF53-E7DC-45AD-8CCE-937C85469979}"/>
</file>

<file path=customXml/itemProps3.xml><?xml version="1.0" encoding="utf-8"?>
<ds:datastoreItem xmlns:ds="http://schemas.openxmlformats.org/officeDocument/2006/customXml" ds:itemID="{5728E38D-BC30-4C88-9711-3BF9751FF8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2024-05-23T11:13:59Z</dcterms:created>
  <dcterms:modified xsi:type="dcterms:W3CDTF">2024-05-23T11:16:45Z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